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40" windowHeight="2160"/>
  </bookViews>
  <sheets>
    <sheet name="CWIP (FINAL)" sheetId="8" r:id="rId1"/>
  </sheets>
  <definedNames>
    <definedName name="_xlnm._FilterDatabase" localSheetId="0" hidden="1">'CWIP (FINAL)'!$A$3:$W$84</definedName>
    <definedName name="_xlnm.Print_Titles" localSheetId="0">'CWIP (FINAL)'!$3:$4</definedName>
  </definedNames>
  <calcPr calcId="152511"/>
</workbook>
</file>

<file path=xl/calcChain.xml><?xml version="1.0" encoding="utf-8"?>
<calcChain xmlns="http://schemas.openxmlformats.org/spreadsheetml/2006/main">
  <c r="S58" i="8" l="1"/>
  <c r="M58" i="8"/>
  <c r="F58" i="8"/>
  <c r="S62" i="8"/>
  <c r="M62" i="8"/>
  <c r="M61" i="8"/>
  <c r="M60" i="8"/>
  <c r="M59" i="8"/>
  <c r="W70" i="8" l="1"/>
  <c r="W10" i="8"/>
  <c r="D79" i="8" l="1"/>
  <c r="D60" i="8"/>
  <c r="D61" i="8"/>
  <c r="I55" i="8"/>
  <c r="I54" i="8"/>
  <c r="I52" i="8"/>
  <c r="I51" i="8"/>
  <c r="I48" i="8"/>
  <c r="I47" i="8"/>
  <c r="D44" i="8"/>
  <c r="D40" i="8"/>
  <c r="V40" i="8" s="1"/>
  <c r="V39" i="8"/>
  <c r="D38" i="8"/>
  <c r="M26" i="8"/>
  <c r="G19" i="8"/>
  <c r="O19" i="8" s="1"/>
  <c r="G18" i="8"/>
  <c r="O18" i="8" s="1"/>
  <c r="O17" i="8"/>
  <c r="G11" i="8"/>
  <c r="O11" i="8" s="1"/>
  <c r="O10" i="8"/>
  <c r="D37" i="8"/>
  <c r="F46" i="8"/>
  <c r="I46" i="8" s="1"/>
  <c r="F45" i="8"/>
  <c r="I45" i="8" s="1"/>
  <c r="F42" i="8"/>
  <c r="I42" i="8" s="1"/>
  <c r="F41" i="8"/>
  <c r="I41" i="8" s="1"/>
  <c r="F39" i="8"/>
  <c r="I39" i="8" s="1"/>
  <c r="S32" i="8"/>
  <c r="U32" i="8"/>
  <c r="T32" i="8"/>
  <c r="M57" i="8"/>
  <c r="F57" i="8"/>
  <c r="F40" i="8" l="1"/>
  <c r="F44" i="8"/>
  <c r="I44" i="8" s="1"/>
  <c r="I40" i="8"/>
  <c r="G56" i="8" l="1"/>
  <c r="I56" i="8" l="1"/>
  <c r="D35" i="8" l="1"/>
  <c r="D17" i="8"/>
  <c r="D43" i="8"/>
  <c r="D31" i="8"/>
  <c r="D29" i="8"/>
  <c r="D20" i="8"/>
  <c r="G20" i="8" s="1"/>
  <c r="O20" i="8" s="1"/>
  <c r="D16" i="8"/>
  <c r="G16" i="8" s="1"/>
  <c r="O16" i="8" s="1"/>
  <c r="F43" i="8" l="1"/>
  <c r="I43" i="8" s="1"/>
  <c r="V84" i="8" l="1"/>
  <c r="W84" i="8" s="1"/>
  <c r="E84" i="8"/>
  <c r="F84" i="8" s="1"/>
  <c r="V83" i="8"/>
  <c r="W83" i="8" s="1"/>
  <c r="E83" i="8"/>
  <c r="F83" i="8" s="1"/>
  <c r="V82" i="8"/>
  <c r="W82" i="8" s="1"/>
  <c r="E82" i="8"/>
  <c r="F82" i="8" s="1"/>
  <c r="V81" i="8"/>
  <c r="W81" i="8" s="1"/>
  <c r="E81" i="8"/>
  <c r="F81" i="8" s="1"/>
  <c r="V80" i="8"/>
  <c r="W80" i="8" s="1"/>
  <c r="E80" i="8"/>
  <c r="F80" i="8" s="1"/>
  <c r="V79" i="8"/>
  <c r="W79" i="8" s="1"/>
  <c r="E79" i="8"/>
  <c r="F79" i="8" s="1"/>
  <c r="W75" i="8"/>
  <c r="W74" i="8"/>
  <c r="W73" i="8"/>
  <c r="W72" i="8"/>
  <c r="W71" i="8"/>
  <c r="V69" i="8"/>
  <c r="W69" i="8" s="1"/>
  <c r="E69" i="8"/>
  <c r="F69" i="8" s="1"/>
  <c r="V68" i="8"/>
  <c r="W68" i="8" s="1"/>
  <c r="E68" i="8"/>
  <c r="F68" i="8" s="1"/>
  <c r="V67" i="8"/>
  <c r="W67" i="8" s="1"/>
  <c r="E67" i="8"/>
  <c r="F67" i="8" s="1"/>
  <c r="V66" i="8"/>
  <c r="W66" i="8" s="1"/>
  <c r="E66" i="8"/>
  <c r="F66" i="8" s="1"/>
  <c r="V45" i="8"/>
  <c r="W45" i="8" s="1"/>
  <c r="W62" i="8"/>
  <c r="V17" i="8"/>
  <c r="W17" i="8" s="1"/>
  <c r="V61" i="8"/>
  <c r="W61" i="8" s="1"/>
  <c r="V60" i="8"/>
  <c r="W60" i="8" s="1"/>
  <c r="V59" i="8"/>
  <c r="W59" i="8" s="1"/>
  <c r="V18" i="8"/>
  <c r="W18" i="8" s="1"/>
  <c r="V46" i="8"/>
  <c r="W46" i="8" s="1"/>
  <c r="V57" i="8"/>
  <c r="W57" i="8" s="1"/>
  <c r="V44" i="8"/>
  <c r="W44" i="8" s="1"/>
  <c r="V43" i="8"/>
  <c r="W43" i="8" s="1"/>
  <c r="V52" i="8"/>
  <c r="W52" i="8" s="1"/>
  <c r="V56" i="8"/>
  <c r="W56" i="8" s="1"/>
  <c r="V55" i="8"/>
  <c r="W55" i="8" s="1"/>
  <c r="D10" i="8"/>
  <c r="V54" i="8"/>
  <c r="W54" i="8" s="1"/>
  <c r="V19" i="8"/>
  <c r="W19" i="8" s="1"/>
  <c r="V51" i="8"/>
  <c r="W51" i="8" s="1"/>
  <c r="D53" i="8"/>
  <c r="V11" i="8"/>
  <c r="W11" i="8" s="1"/>
  <c r="D49" i="8"/>
  <c r="V48" i="8"/>
  <c r="W48" i="8" s="1"/>
  <c r="V47" i="8"/>
  <c r="W47" i="8" s="1"/>
  <c r="V42" i="8"/>
  <c r="W42" i="8" s="1"/>
  <c r="D50" i="8"/>
  <c r="V38" i="8"/>
  <c r="W38" i="8" s="1"/>
  <c r="P38" i="8"/>
  <c r="H38" i="8"/>
  <c r="F38" i="8"/>
  <c r="V37" i="8"/>
  <c r="W37" i="8" s="1"/>
  <c r="P37" i="8"/>
  <c r="H37" i="8"/>
  <c r="F37" i="8"/>
  <c r="V36" i="8"/>
  <c r="W36" i="8" s="1"/>
  <c r="P36" i="8"/>
  <c r="H36" i="8"/>
  <c r="F36" i="8"/>
  <c r="W35" i="8"/>
  <c r="P35" i="8"/>
  <c r="H35" i="8"/>
  <c r="F35" i="8"/>
  <c r="V34" i="8"/>
  <c r="W34" i="8" s="1"/>
  <c r="V33" i="8"/>
  <c r="W33" i="8" s="1"/>
  <c r="V32" i="8"/>
  <c r="W32" i="8" s="1"/>
  <c r="E32" i="8"/>
  <c r="F32" i="8" s="1"/>
  <c r="W31" i="8"/>
  <c r="F31" i="8"/>
  <c r="V30" i="8"/>
  <c r="W30" i="8" s="1"/>
  <c r="F30" i="8"/>
  <c r="W29" i="8"/>
  <c r="F29" i="8"/>
  <c r="U28" i="8"/>
  <c r="F28" i="8"/>
  <c r="W27" i="8"/>
  <c r="F27" i="8"/>
  <c r="V26" i="8"/>
  <c r="W26" i="8" s="1"/>
  <c r="F26" i="8"/>
  <c r="I26" i="8" s="1"/>
  <c r="V25" i="8"/>
  <c r="W25" i="8" s="1"/>
  <c r="E25" i="8"/>
  <c r="V24" i="8"/>
  <c r="W24" i="8" s="1"/>
  <c r="E24" i="8"/>
  <c r="V23" i="8"/>
  <c r="W23" i="8" s="1"/>
  <c r="E23" i="8"/>
  <c r="V22" i="8"/>
  <c r="W22" i="8" s="1"/>
  <c r="E22" i="8"/>
  <c r="V21" i="8"/>
  <c r="W21" i="8" s="1"/>
  <c r="E21" i="8"/>
  <c r="W20" i="8"/>
  <c r="W16" i="8"/>
  <c r="W15" i="8"/>
  <c r="W14" i="8"/>
  <c r="V13" i="8"/>
  <c r="W13" i="8" s="1"/>
  <c r="U12" i="8"/>
  <c r="W12" i="8" s="1"/>
  <c r="W9" i="8"/>
  <c r="V7" i="8"/>
  <c r="W7" i="8" s="1"/>
  <c r="O7" i="8"/>
  <c r="V6" i="8"/>
  <c r="W6" i="8" s="1"/>
  <c r="V5" i="8"/>
  <c r="W5" i="8" s="1"/>
  <c r="V53" i="8" l="1"/>
  <c r="W53" i="8" s="1"/>
  <c r="I53" i="8"/>
  <c r="F21" i="8"/>
  <c r="M21" i="8"/>
  <c r="F22" i="8"/>
  <c r="M22" i="8"/>
  <c r="F23" i="8"/>
  <c r="M23" i="8"/>
  <c r="V10" i="8"/>
  <c r="I10" i="8"/>
  <c r="Q10" i="8" s="1"/>
  <c r="V49" i="8"/>
  <c r="W49" i="8" s="1"/>
  <c r="I49" i="8"/>
  <c r="F24" i="8"/>
  <c r="M24" i="8"/>
  <c r="W50" i="8"/>
  <c r="I50" i="8"/>
  <c r="F25" i="8"/>
  <c r="M25" i="8"/>
  <c r="I35" i="8"/>
  <c r="J35" i="8" s="1"/>
  <c r="I38" i="8"/>
  <c r="J38" i="8" s="1"/>
  <c r="I36" i="8"/>
  <c r="J36" i="8" s="1"/>
  <c r="V28" i="8"/>
  <c r="W28" i="8" s="1"/>
  <c r="I37" i="8"/>
  <c r="J37" i="8" s="1"/>
</calcChain>
</file>

<file path=xl/sharedStrings.xml><?xml version="1.0" encoding="utf-8"?>
<sst xmlns="http://schemas.openxmlformats.org/spreadsheetml/2006/main" count="278" uniqueCount="157">
  <si>
    <t>Sl. No.</t>
  </si>
  <si>
    <t>02/2021</t>
  </si>
  <si>
    <t>Sl.No.</t>
  </si>
  <si>
    <t>Scheme Name</t>
  </si>
  <si>
    <t>Project Name</t>
  </si>
  <si>
    <t>Source of Funding(Rs. In Cr.)</t>
  </si>
  <si>
    <t>Equity</t>
  </si>
  <si>
    <t>Debt</t>
  </si>
  <si>
    <t>Grant</t>
  </si>
  <si>
    <t>Total</t>
  </si>
  <si>
    <t>Project Period</t>
  </si>
  <si>
    <t>Start</t>
  </si>
  <si>
    <t>Complete</t>
  </si>
  <si>
    <t>Actual fund received till date(Rs. In Cr.)</t>
  </si>
  <si>
    <t xml:space="preserve">Other </t>
  </si>
  <si>
    <t>Expenditure incurred/to be incurred(Rs. In Cr.)</t>
  </si>
  <si>
    <t>FY2023-24</t>
  </si>
  <si>
    <t xml:space="preserve">Project wise,Scheme wise,Source of funding wise of Capital Work in Progress(CWIP) position of Transmisssion projects </t>
  </si>
  <si>
    <t>(i) CWIP position of project started on or before 31.03.2022</t>
  </si>
  <si>
    <t>(ii) CWIP position of project started on or after 01.04.2022 to till date</t>
  </si>
  <si>
    <t>Till date of FY 2022-23</t>
  </si>
  <si>
    <t>Total in FY2022-23</t>
  </si>
  <si>
    <t>SCRIPS</t>
  </si>
  <si>
    <t>JICA</t>
  </si>
  <si>
    <t>RRCP</t>
  </si>
  <si>
    <t>DRPS</t>
  </si>
  <si>
    <t>DRC</t>
  </si>
  <si>
    <t>RRCP-II</t>
  </si>
  <si>
    <t>(iii) Project in hands will be started from till dated to by the end of 31.03.2024</t>
  </si>
  <si>
    <t>LVMS</t>
  </si>
  <si>
    <t>upto 31.03.2022</t>
  </si>
  <si>
    <t>02/2019</t>
  </si>
  <si>
    <t>03/2019</t>
  </si>
  <si>
    <t>01/2019</t>
  </si>
  <si>
    <t>03/2018</t>
  </si>
  <si>
    <t>02/2017</t>
  </si>
  <si>
    <t>12/2018</t>
  </si>
  <si>
    <t>05/2018</t>
  </si>
  <si>
    <t>12/2021</t>
  </si>
  <si>
    <t>05/2017</t>
  </si>
  <si>
    <t>01/2018</t>
  </si>
  <si>
    <t>11/2022</t>
  </si>
  <si>
    <t>12/2022</t>
  </si>
  <si>
    <t>10/2022</t>
  </si>
  <si>
    <t>Other (SACI)</t>
  </si>
  <si>
    <t>SSP                      (System Strengthing Project)</t>
  </si>
  <si>
    <t>06/2018</t>
  </si>
  <si>
    <t>11/2018</t>
  </si>
  <si>
    <t>08/2019</t>
  </si>
  <si>
    <t>GoO Rs. 300 Cr. Equity Support</t>
  </si>
  <si>
    <t>02/2015</t>
  </si>
  <si>
    <t>09/2014</t>
  </si>
  <si>
    <t>07/2013</t>
  </si>
  <si>
    <t>Line:12/2021,GSS:12/2022</t>
  </si>
  <si>
    <t>100% Govt. Support</t>
  </si>
  <si>
    <t>11/2025</t>
  </si>
  <si>
    <t>11/2024</t>
  </si>
  <si>
    <t>12/2024</t>
  </si>
  <si>
    <t>10/2024</t>
  </si>
  <si>
    <t>02/2019 balance work</t>
  </si>
  <si>
    <t>Contract / Award Cost (Rs. In Cr.)</t>
  </si>
  <si>
    <t>95.34 (Kantabada+ Godishahi)</t>
  </si>
  <si>
    <t>Contract/ Award Cost (Rs. In Cr.)</t>
  </si>
  <si>
    <t>FY 2023-24</t>
  </si>
  <si>
    <t>FY 
2023-24</t>
  </si>
  <si>
    <t>Tentative Estimated
 Cost (Rs. In Cr.)</t>
  </si>
  <si>
    <t>FY 2022-23</t>
  </si>
  <si>
    <t>After FY 2023-24</t>
  </si>
  <si>
    <t>Deposit / Grant</t>
  </si>
  <si>
    <t>Source of Funding (Rs. In Cr.)</t>
  </si>
  <si>
    <t>Expenditure incurred / to be incurred(Rs. In Cr.)</t>
  </si>
  <si>
    <t>FY 
2024-25</t>
  </si>
  <si>
    <t>Actual fund received till date 
(Rs. In Cr.)</t>
  </si>
  <si>
    <t xml:space="preserve">FY 
2022-23 </t>
  </si>
  <si>
    <t>03/2016</t>
  </si>
  <si>
    <t>Own</t>
  </si>
  <si>
    <t>400/220/132 KV Grid S/S at Meramundali-B</t>
  </si>
  <si>
    <t>Construction Of 132/33 KV  Sub-Station at Gondia, Dhenkanal (JICA Work)</t>
  </si>
  <si>
    <t>Diversion of 400 KV Meramundali-Duburi line in between (A) Loc No. 27/0 &amp; 28/0 (B) Loc No. 43/2 to 43A/0 at two places (C ) Loc. No. 16/0 to 18/0 for crossing of proposed Angul - Sukinda new railway line. Amount deposited by M/s RVNL Rs.22.472 lakhs</t>
  </si>
  <si>
    <t>Stringing of 2nd Circuit of 132 KV Bhadrak-Anandpur Transmission Line.</t>
  </si>
  <si>
    <t>Constn. Of 132 KV Kuchei(PG)-Bangiriposi S/C line with associated 1 No of bay extn. at both ends.</t>
  </si>
  <si>
    <t>Construction of 2x20 MVA, 132/33 KV Grid S/s at Hirakud with GIS along with associated 132 KV LILO lind from existing 132 KV Burla-Lapanga line &amp; existing 132 KV ALCO line. Est. Cost-11/2017-18</t>
  </si>
  <si>
    <t>Construction of circuit-III &amp; IV, 220 KV line from Tarkera to Bisra (Rourkela) PG.</t>
  </si>
  <si>
    <r>
      <t>220/132/33 KV</t>
    </r>
    <r>
      <rPr>
        <b/>
        <sz val="12"/>
        <rFont val="Arial"/>
        <family val="2"/>
      </rPr>
      <t xml:space="preserve"> S/S Nuapada</t>
    </r>
  </si>
  <si>
    <r>
      <t xml:space="preserve">400/220kV S/S at </t>
    </r>
    <r>
      <rPr>
        <b/>
        <sz val="12"/>
        <rFont val="Arial"/>
        <family val="2"/>
      </rPr>
      <t>Khuntuni (Dalabhag)</t>
    </r>
  </si>
  <si>
    <r>
      <t xml:space="preserve">220/132kV GIS at </t>
    </r>
    <r>
      <rPr>
        <b/>
        <sz val="12"/>
        <rFont val="Arial"/>
        <family val="2"/>
      </rPr>
      <t xml:space="preserve">Dhenkanal-B </t>
    </r>
  </si>
  <si>
    <r>
      <t xml:space="preserve">Const. Of 2x500 MVA ,400/220 KV Outdoor GIS Sub Station with SAS at </t>
    </r>
    <r>
      <rPr>
        <b/>
        <sz val="12"/>
        <rFont val="Arial"/>
        <family val="2"/>
      </rPr>
      <t xml:space="preserve">Ramakrushnapur </t>
    </r>
    <r>
      <rPr>
        <sz val="12"/>
        <rFont val="Arial"/>
        <family val="2"/>
      </rPr>
      <t>in Bhadrak District.</t>
    </r>
  </si>
  <si>
    <r>
      <rPr>
        <sz val="12"/>
        <rFont val="Arial"/>
        <family val="2"/>
      </rPr>
      <t>Bay Extension at</t>
    </r>
    <r>
      <rPr>
        <b/>
        <sz val="12"/>
        <rFont val="Arial"/>
        <family val="2"/>
      </rPr>
      <t xml:space="preserve"> Padampur-Nuapada</t>
    </r>
  </si>
  <si>
    <t>OWN</t>
  </si>
  <si>
    <t>30% Govt.</t>
  </si>
  <si>
    <t>40% Govt.</t>
  </si>
  <si>
    <t>(50% Deposit Work from Railway)</t>
  </si>
  <si>
    <r>
      <t xml:space="preserve">State Transmission Assets Management System </t>
    </r>
    <r>
      <rPr>
        <b/>
        <sz val="12"/>
        <rFont val="Arial"/>
        <family val="2"/>
      </rPr>
      <t>(STAMPS)</t>
    </r>
  </si>
  <si>
    <t xml:space="preserve">132 KV DC line from 220/132/33 KV Grid s/s at ASKA to 132/33 KV Grid s/s at Digapahandi on Dc tower  with 2Nos of feeder bay extention at both s/s.   </t>
  </si>
  <si>
    <t>Paradeep</t>
  </si>
  <si>
    <r>
      <t xml:space="preserve">Construction of 2 X 40 MVA, 132/33 KV GIS, </t>
    </r>
    <r>
      <rPr>
        <b/>
        <sz val="14"/>
        <rFont val="Arial"/>
        <family val="2"/>
      </rPr>
      <t xml:space="preserve">CHANDBALI </t>
    </r>
    <r>
      <rPr>
        <sz val="14"/>
        <rFont val="Arial"/>
        <family val="2"/>
      </rPr>
      <t>with associated line. Deposit Work,Under DRPS Scheme</t>
    </r>
  </si>
  <si>
    <r>
      <t xml:space="preserve">Const. of 132 KV SC line from proposed 132/33 grid S/s  </t>
    </r>
    <r>
      <rPr>
        <b/>
        <sz val="14"/>
        <rFont val="Arial"/>
        <family val="2"/>
      </rPr>
      <t>Pottangi</t>
    </r>
    <r>
      <rPr>
        <sz val="14"/>
        <rFont val="Arial"/>
        <family val="2"/>
      </rPr>
      <t xml:space="preserve"> to proposed 132/33 KV grid s/s  </t>
    </r>
    <r>
      <rPr>
        <b/>
        <sz val="14"/>
        <rFont val="Arial"/>
        <family val="2"/>
      </rPr>
      <t>Podagada</t>
    </r>
    <r>
      <rPr>
        <sz val="14"/>
        <rFont val="Arial"/>
        <family val="2"/>
      </rPr>
      <t xml:space="preserve"> with bay extension at both end [RRCP]</t>
    </r>
  </si>
  <si>
    <r>
      <t xml:space="preserve">132 KV DC Line from </t>
    </r>
    <r>
      <rPr>
        <b/>
        <sz val="14"/>
        <rFont val="Arial"/>
        <family val="2"/>
      </rPr>
      <t>Padampur to Nuapada</t>
    </r>
    <r>
      <rPr>
        <sz val="14"/>
        <rFont val="Arial"/>
        <family val="2"/>
      </rPr>
      <t xml:space="preserve"> (RRCP Project)</t>
    </r>
  </si>
  <si>
    <r>
      <t xml:space="preserve">132kV SC line on DC tower from </t>
    </r>
    <r>
      <rPr>
        <b/>
        <sz val="14"/>
        <rFont val="Arial"/>
        <family val="2"/>
      </rPr>
      <t xml:space="preserve">Bhadrak - Andapur </t>
    </r>
    <r>
      <rPr>
        <sz val="14"/>
        <rFont val="Arial"/>
        <family val="2"/>
      </rPr>
      <t>(RRCP)</t>
    </r>
  </si>
  <si>
    <r>
      <t xml:space="preserve">Construction of  132/33 KV Grid S/s at </t>
    </r>
    <r>
      <rPr>
        <b/>
        <sz val="14"/>
        <rFont val="Arial"/>
        <family val="2"/>
      </rPr>
      <t xml:space="preserve">Rajnagar </t>
    </r>
    <r>
      <rPr>
        <sz val="14"/>
        <rFont val="Arial"/>
        <family val="2"/>
      </rPr>
      <t xml:space="preserve"> with associated 132 KV Line.</t>
    </r>
  </si>
  <si>
    <r>
      <t xml:space="preserve">Construction of  132/33 KV Grid S/s at </t>
    </r>
    <r>
      <rPr>
        <b/>
        <sz val="14"/>
        <rFont val="Arial"/>
        <family val="2"/>
      </rPr>
      <t xml:space="preserve">Bahugram </t>
    </r>
    <r>
      <rPr>
        <sz val="14"/>
        <rFont val="Arial"/>
        <family val="2"/>
      </rPr>
      <t xml:space="preserve"> with associated 132 KV Line.</t>
    </r>
  </si>
  <si>
    <r>
      <t xml:space="preserve">Const. Of 132/33 kv Grid S/S at </t>
    </r>
    <r>
      <rPr>
        <b/>
        <sz val="14"/>
        <rFont val="Arial"/>
        <family val="2"/>
      </rPr>
      <t>Chandipur.</t>
    </r>
  </si>
  <si>
    <r>
      <t xml:space="preserve">2x20 MVA, 220/33 Grid S/s near </t>
    </r>
    <r>
      <rPr>
        <b/>
        <sz val="14"/>
        <rFont val="Arial"/>
        <family val="2"/>
      </rPr>
      <t>Deogarh</t>
    </r>
    <r>
      <rPr>
        <sz val="14"/>
        <rFont val="Arial"/>
        <family val="2"/>
      </rPr>
      <t xml:space="preserve"> along with associated LILO arrangement from 220 KV Rengali-Tarkera Transmission Line</t>
    </r>
  </si>
  <si>
    <r>
      <t xml:space="preserve">Construction of 220/33 KV Grid S/s at </t>
    </r>
    <r>
      <rPr>
        <b/>
        <sz val="14"/>
        <rFont val="Arial"/>
        <family val="2"/>
      </rPr>
      <t>Lephripada</t>
    </r>
    <r>
      <rPr>
        <sz val="14"/>
        <rFont val="Arial"/>
        <family val="2"/>
      </rPr>
      <t xml:space="preserve"> along with associated LILO Transmission line from 220 KV Budhipadar-Basundhara line. Est.No. 09/2016-17</t>
    </r>
  </si>
  <si>
    <r>
      <t xml:space="preserve">Construction of 220/132/33 KV Grid S/s at </t>
    </r>
    <r>
      <rPr>
        <b/>
        <sz val="14"/>
        <rFont val="Arial"/>
        <family val="2"/>
      </rPr>
      <t xml:space="preserve">Gunupur </t>
    </r>
    <r>
      <rPr>
        <sz val="14"/>
        <rFont val="Arial"/>
        <family val="2"/>
      </rPr>
      <t>with LILO arrangement of 220 KV line from Therubali-Bhanjanagar as well as 132 KV LILO arrangment of Akhusing to Paralakhemundi. (Sanctioned Est. No. 31/2014-15 of SGM, Zone-II, Sambalpur vide letter no. 89 dtd. 17.01.2015)</t>
    </r>
  </si>
  <si>
    <r>
      <t xml:space="preserve">132/33 KV Grid S/S </t>
    </r>
    <r>
      <rPr>
        <b/>
        <sz val="14"/>
        <rFont val="Arial"/>
        <family val="2"/>
      </rPr>
      <t>Thuapali (Deshbhatli)</t>
    </r>
    <r>
      <rPr>
        <sz val="14"/>
        <rFont val="Arial"/>
        <family val="2"/>
      </rPr>
      <t xml:space="preserve"> &amp; Associated Line</t>
    </r>
  </si>
  <si>
    <r>
      <t xml:space="preserve">220kV LILO line from </t>
    </r>
    <r>
      <rPr>
        <b/>
        <sz val="14"/>
        <rFont val="Arial"/>
        <family val="2"/>
      </rPr>
      <t>Joda-TTPS</t>
    </r>
    <r>
      <rPr>
        <sz val="14"/>
        <rFont val="Arial"/>
        <family val="2"/>
      </rPr>
      <t xml:space="preserve"> line to 220/33 KV GIS </t>
    </r>
    <r>
      <rPr>
        <b/>
        <sz val="14"/>
        <rFont val="Arial"/>
        <family val="2"/>
      </rPr>
      <t>Keonjhar</t>
    </r>
  </si>
  <si>
    <r>
      <t>220/33kV Grid ss,</t>
    </r>
    <r>
      <rPr>
        <b/>
        <sz val="14"/>
        <rFont val="Arial"/>
        <family val="2"/>
      </rPr>
      <t>Golabandha, Telkoi</t>
    </r>
  </si>
  <si>
    <r>
      <t xml:space="preserve">Construction of 132/33 KV Grid S/s GIS at </t>
    </r>
    <r>
      <rPr>
        <b/>
        <sz val="14"/>
        <rFont val="Arial"/>
        <family val="2"/>
      </rPr>
      <t xml:space="preserve">Hinjilikatu, </t>
    </r>
    <r>
      <rPr>
        <sz val="14"/>
        <rFont val="Arial"/>
        <family val="2"/>
      </rPr>
      <t>Ganjam</t>
    </r>
  </si>
  <si>
    <r>
      <t>Construction of 220 KV LILO line from Loc. No. 125 &amp; Loc. No. 126 of existing 220 KV Budhipadar to Tarkera line (CKT-II) and 132 KV LILO line from Loc. No. 291 of existing 132 KV Budhipadar to Tarkera line (CKT-II) and 220/132/33 KV Grid Sub-Station at</t>
    </r>
    <r>
      <rPr>
        <b/>
        <sz val="14"/>
        <rFont val="Arial"/>
        <family val="2"/>
      </rPr>
      <t xml:space="preserve"> Bamra</t>
    </r>
    <r>
      <rPr>
        <sz val="14"/>
        <rFont val="Arial"/>
        <family val="2"/>
      </rPr>
      <t>. (50% Deposit Work)</t>
    </r>
  </si>
  <si>
    <r>
      <t xml:space="preserve">132/33 KV Grid S/S </t>
    </r>
    <r>
      <rPr>
        <b/>
        <sz val="14"/>
        <rFont val="Arial"/>
        <family val="2"/>
      </rPr>
      <t xml:space="preserve">BIRMAHARAJPUR </t>
    </r>
    <r>
      <rPr>
        <sz val="14"/>
        <rFont val="Arial"/>
        <family val="2"/>
      </rPr>
      <t>&amp; Associated Line</t>
    </r>
  </si>
  <si>
    <r>
      <t xml:space="preserve">220 KV DC Line from </t>
    </r>
    <r>
      <rPr>
        <b/>
        <sz val="14"/>
        <rFont val="Arial"/>
        <family val="2"/>
      </rPr>
      <t>Bolangir to Kesinga</t>
    </r>
  </si>
  <si>
    <r>
      <t xml:space="preserve">Construction of 2x20 MVA 220/33 KV Grid S/S at </t>
    </r>
    <r>
      <rPr>
        <b/>
        <sz val="14"/>
        <rFont val="Arial"/>
        <family val="2"/>
      </rPr>
      <t xml:space="preserve">kalimela </t>
    </r>
    <r>
      <rPr>
        <sz val="14"/>
        <rFont val="Arial"/>
        <family val="2"/>
      </rPr>
      <t>with associated 220 kv SC line on DC tower from Malkangiri s/s to the proposed Kalimela s/s with  one number feeder bay extension at MALKANGIRI</t>
    </r>
  </si>
  <si>
    <r>
      <t xml:space="preserve">Construction of 2x20 MVA 132/33 KV Grid S/S at </t>
    </r>
    <r>
      <rPr>
        <b/>
        <sz val="14"/>
        <rFont val="Arial"/>
        <family val="2"/>
      </rPr>
      <t>Nawarangpur</t>
    </r>
    <r>
      <rPr>
        <sz val="14"/>
        <rFont val="Arial"/>
        <family val="2"/>
      </rPr>
      <t xml:space="preserve"> with associated 132 KV DC line for LILO arrangement of existing 132 KV Jayanagar - Tentulikhunti line</t>
    </r>
  </si>
  <si>
    <r>
      <t xml:space="preserve">Design engineering, Errection, Testing &amp; Commissioning of 220KV double circuit line from </t>
    </r>
    <r>
      <rPr>
        <b/>
        <sz val="14"/>
        <rFont val="Arial"/>
        <family val="2"/>
      </rPr>
      <t>Jayanagar</t>
    </r>
    <r>
      <rPr>
        <sz val="14"/>
        <rFont val="Arial"/>
        <family val="2"/>
      </rPr>
      <t xml:space="preserve"> 220/132/33 Kv s/s of OPTCL to 400/220KV s/s of PGCIL at </t>
    </r>
    <r>
      <rPr>
        <b/>
        <sz val="14"/>
        <rFont val="Arial"/>
        <family val="2"/>
      </rPr>
      <t>Kaliagaon</t>
    </r>
  </si>
  <si>
    <r>
      <t xml:space="preserve">(A) Construction of 220/132/33KV grid substation at </t>
    </r>
    <r>
      <rPr>
        <b/>
        <sz val="14"/>
        <rFont val="Arial"/>
        <family val="2"/>
      </rPr>
      <t>Jayapatna</t>
    </r>
    <r>
      <rPr>
        <sz val="14"/>
        <rFont val="Arial"/>
        <family val="2"/>
      </rPr>
      <t xml:space="preserve"> with one no. bay extension at proposed 132/33KV grid substation at Dabugaon and 220KV LILO line from 220KV Indravati-Theruvalli line. (B) Const. of 132KV SC line on DC tower from 132/33KV Dabugaon grid substation to proposed 220/132/33KV grid substation at Jayapatna. (In principle approved by the BoD)</t>
    </r>
  </si>
  <si>
    <r>
      <t>2X160MVA  220/132kV &amp; 2X63MVA  132/33kV, 220/132/33kV  GIS at</t>
    </r>
    <r>
      <rPr>
        <b/>
        <sz val="14"/>
        <rFont val="Arial"/>
        <family val="2"/>
      </rPr>
      <t xml:space="preserve"> Balianta</t>
    </r>
    <r>
      <rPr>
        <sz val="14"/>
        <rFont val="Arial"/>
        <family val="2"/>
      </rPr>
      <t xml:space="preserve"> (Benupur), BBSR and associated  line using monopole</t>
    </r>
  </si>
  <si>
    <r>
      <t xml:space="preserve">2X63MVA, 132/33kV GIS at </t>
    </r>
    <r>
      <rPr>
        <b/>
        <sz val="14"/>
        <rFont val="Arial"/>
        <family val="2"/>
      </rPr>
      <t>Nayapalli,</t>
    </r>
    <r>
      <rPr>
        <sz val="14"/>
        <rFont val="Arial"/>
        <family val="2"/>
      </rPr>
      <t xml:space="preserve"> BBSR</t>
    </r>
  </si>
  <si>
    <r>
      <t xml:space="preserve">2X63MVA, 132/33kV GIS at </t>
    </r>
    <r>
      <rPr>
        <b/>
        <sz val="14"/>
        <rFont val="Arial"/>
        <family val="2"/>
      </rPr>
      <t>Satyanagar</t>
    </r>
    <r>
      <rPr>
        <sz val="14"/>
        <rFont val="Arial"/>
        <family val="2"/>
      </rPr>
      <t>, BBSR</t>
    </r>
  </si>
  <si>
    <r>
      <t xml:space="preserve">2X63MVA, 132/33kV GIS at </t>
    </r>
    <r>
      <rPr>
        <b/>
        <sz val="14"/>
        <rFont val="Arial"/>
        <family val="2"/>
      </rPr>
      <t>Badagada</t>
    </r>
    <r>
      <rPr>
        <sz val="14"/>
        <rFont val="Arial"/>
        <family val="2"/>
      </rPr>
      <t>, BBSR</t>
    </r>
  </si>
  <si>
    <r>
      <t xml:space="preserve">2X63MVA, 220/33kV GIS at </t>
    </r>
    <r>
      <rPr>
        <b/>
        <sz val="14"/>
        <rFont val="Arial"/>
        <family val="2"/>
      </rPr>
      <t xml:space="preserve">Kantabada, Gothapatna  </t>
    </r>
  </si>
  <si>
    <r>
      <t xml:space="preserve">132kV DC line from 132/33kV GIS </t>
    </r>
    <r>
      <rPr>
        <b/>
        <sz val="14"/>
        <rFont val="Arial"/>
        <family val="2"/>
      </rPr>
      <t xml:space="preserve">Chandbali </t>
    </r>
    <r>
      <rPr>
        <sz val="14"/>
        <rFont val="Arial"/>
        <family val="2"/>
      </rPr>
      <t xml:space="preserve">to 220/132/33kV Grid S/S at </t>
    </r>
    <r>
      <rPr>
        <b/>
        <sz val="14"/>
        <rFont val="Arial"/>
        <family val="2"/>
      </rPr>
      <t>Balimunda</t>
    </r>
    <r>
      <rPr>
        <sz val="14"/>
        <rFont val="Arial"/>
        <family val="2"/>
      </rPr>
      <t xml:space="preserve">, </t>
    </r>
    <r>
      <rPr>
        <b/>
        <sz val="14"/>
        <rFont val="Arial"/>
        <family val="2"/>
      </rPr>
      <t>Dhamara.</t>
    </r>
  </si>
  <si>
    <r>
      <t xml:space="preserve">132kV D/C line from  </t>
    </r>
    <r>
      <rPr>
        <b/>
        <sz val="14"/>
        <rFont val="Arial"/>
        <family val="2"/>
      </rPr>
      <t>Parlakhemundi</t>
    </r>
    <r>
      <rPr>
        <sz val="14"/>
        <rFont val="Arial"/>
        <family val="2"/>
      </rPr>
      <t xml:space="preserve"> to </t>
    </r>
    <r>
      <rPr>
        <b/>
        <sz val="14"/>
        <rFont val="Arial"/>
        <family val="2"/>
      </rPr>
      <t>R.Udayagiri</t>
    </r>
    <r>
      <rPr>
        <sz val="14"/>
        <rFont val="Arial"/>
        <family val="2"/>
      </rPr>
      <t xml:space="preserve">.  </t>
    </r>
  </si>
  <si>
    <r>
      <t xml:space="preserve">132kV D/C line from  </t>
    </r>
    <r>
      <rPr>
        <b/>
        <sz val="14"/>
        <rFont val="Arial"/>
        <family val="2"/>
      </rPr>
      <t>Lapanga</t>
    </r>
    <r>
      <rPr>
        <sz val="14"/>
        <rFont val="Arial"/>
        <family val="2"/>
      </rPr>
      <t xml:space="preserve"> to </t>
    </r>
    <r>
      <rPr>
        <b/>
        <sz val="14"/>
        <rFont val="Arial"/>
        <family val="2"/>
      </rPr>
      <t>Brajrajnagar</t>
    </r>
    <r>
      <rPr>
        <sz val="14"/>
        <rFont val="Arial"/>
        <family val="2"/>
      </rPr>
      <t xml:space="preserve"> with diversion of 220kV IB - Budhipdara DC line.       </t>
    </r>
  </si>
  <si>
    <r>
      <rPr>
        <b/>
        <sz val="14"/>
        <rFont val="Arial"/>
        <family val="2"/>
      </rPr>
      <t>220kV</t>
    </r>
    <r>
      <rPr>
        <sz val="14"/>
        <rFont val="Arial"/>
        <family val="2"/>
      </rPr>
      <t xml:space="preserve"> LILO line from 220kV </t>
    </r>
    <r>
      <rPr>
        <b/>
        <sz val="14"/>
        <rFont val="Arial"/>
        <family val="2"/>
      </rPr>
      <t>Theruvalli-Narendrapur DC</t>
    </r>
    <r>
      <rPr>
        <sz val="14"/>
        <rFont val="Arial"/>
        <family val="2"/>
      </rPr>
      <t xml:space="preserve"> line to 220/132/33kV Grid S/S at Aska</t>
    </r>
  </si>
  <si>
    <r>
      <t xml:space="preserve">132kV </t>
    </r>
    <r>
      <rPr>
        <b/>
        <sz val="14"/>
        <rFont val="Arial"/>
        <family val="2"/>
      </rPr>
      <t>Boudh-Phulbani</t>
    </r>
    <r>
      <rPr>
        <sz val="14"/>
        <rFont val="Arial"/>
        <family val="2"/>
      </rPr>
      <t xml:space="preserve"> DC line with bay extn. at both ends</t>
    </r>
  </si>
  <si>
    <r>
      <t xml:space="preserve">Installation of </t>
    </r>
    <r>
      <rPr>
        <b/>
        <sz val="14"/>
        <rFont val="Arial"/>
        <family val="2"/>
      </rPr>
      <t>3rd ICT</t>
    </r>
    <r>
      <rPr>
        <sz val="14"/>
        <rFont val="Arial"/>
        <family val="2"/>
      </rPr>
      <t xml:space="preserve"> with 400kV &amp; 220kV bay extension at </t>
    </r>
    <r>
      <rPr>
        <b/>
        <sz val="14"/>
        <rFont val="Arial"/>
        <family val="2"/>
      </rPr>
      <t xml:space="preserve">New Duburi </t>
    </r>
  </si>
  <si>
    <r>
      <t xml:space="preserve">2X 40MVA 220/33kV Grid S/S at </t>
    </r>
    <r>
      <rPr>
        <b/>
        <sz val="14"/>
        <rFont val="Arial"/>
        <family val="2"/>
      </rPr>
      <t>Palei, Balichandrapur</t>
    </r>
    <r>
      <rPr>
        <sz val="14"/>
        <rFont val="Arial"/>
        <family val="2"/>
      </rPr>
      <t xml:space="preserve"> with  line.</t>
    </r>
  </si>
  <si>
    <r>
      <t xml:space="preserve"> 2x160MVA+2x40MVA, 220/132/33kV Grid S/S, </t>
    </r>
    <r>
      <rPr>
        <b/>
        <sz val="14"/>
        <rFont val="Arial"/>
        <family val="2"/>
      </rPr>
      <t>Dhamara</t>
    </r>
    <r>
      <rPr>
        <sz val="14"/>
        <rFont val="Arial"/>
        <family val="2"/>
      </rPr>
      <t xml:space="preserve"> with line    </t>
    </r>
  </si>
  <si>
    <r>
      <t xml:space="preserve">2X40MVA, 132/33kV Grid S/S at  </t>
    </r>
    <r>
      <rPr>
        <b/>
        <sz val="14"/>
        <rFont val="Arial"/>
        <family val="2"/>
      </rPr>
      <t>Bhatli</t>
    </r>
    <r>
      <rPr>
        <sz val="14"/>
        <rFont val="Arial"/>
        <family val="2"/>
      </rPr>
      <t xml:space="preserve"> along with line </t>
    </r>
  </si>
  <si>
    <r>
      <t xml:space="preserve">2X20MVA, 132kV Grid S/S </t>
    </r>
    <r>
      <rPr>
        <b/>
        <sz val="14"/>
        <rFont val="Arial"/>
        <family val="2"/>
      </rPr>
      <t>Lamtaput</t>
    </r>
    <r>
      <rPr>
        <sz val="14"/>
        <rFont val="Arial"/>
        <family val="2"/>
      </rPr>
      <t xml:space="preserve"> with SAS and associated  line.</t>
    </r>
  </si>
  <si>
    <r>
      <t xml:space="preserve">132kV DC line from  220/132/33kV S/S </t>
    </r>
    <r>
      <rPr>
        <b/>
        <sz val="14"/>
        <rFont val="Arial"/>
        <family val="2"/>
      </rPr>
      <t>Baner (Jaipatna)</t>
    </r>
    <r>
      <rPr>
        <sz val="14"/>
        <rFont val="Arial"/>
        <family val="2"/>
      </rPr>
      <t xml:space="preserve"> to 132/33kV S/S at </t>
    </r>
    <r>
      <rPr>
        <b/>
        <sz val="14"/>
        <rFont val="Arial"/>
        <family val="2"/>
      </rPr>
      <t>Junagarh</t>
    </r>
  </si>
  <si>
    <r>
      <t xml:space="preserve">Diversion of 400kV &amp; 220kV lines with 220kV LILO arrangement for connectivity with 400/220kV GIS at </t>
    </r>
    <r>
      <rPr>
        <b/>
        <sz val="14"/>
        <rFont val="Arial"/>
        <family val="2"/>
      </rPr>
      <t>Meramundali-B.</t>
    </r>
  </si>
  <si>
    <r>
      <t xml:space="preserve">2x160 MVA + 2 x 40 MVA,  220/132/33kV S/S at </t>
    </r>
    <r>
      <rPr>
        <b/>
        <sz val="14"/>
        <rFont val="Arial"/>
        <family val="2"/>
      </rPr>
      <t>Kuanrmunda</t>
    </r>
    <r>
      <rPr>
        <sz val="14"/>
        <rFont val="Arial"/>
        <family val="2"/>
      </rPr>
      <t xml:space="preserve"> and associated line</t>
    </r>
  </si>
  <si>
    <r>
      <t xml:space="preserve">2x20MVA, 220/33kV S/S at </t>
    </r>
    <r>
      <rPr>
        <b/>
        <sz val="14"/>
        <rFont val="Arial"/>
        <family val="2"/>
      </rPr>
      <t>Baliguda</t>
    </r>
    <r>
      <rPr>
        <sz val="14"/>
        <rFont val="Arial"/>
        <family val="2"/>
      </rPr>
      <t xml:space="preserve"> and associated line</t>
    </r>
  </si>
  <si>
    <r>
      <t>2x20MVA, 132/33kV</t>
    </r>
    <r>
      <rPr>
        <b/>
        <sz val="14"/>
        <rFont val="Arial"/>
        <family val="2"/>
      </rPr>
      <t xml:space="preserve"> R.Udyagiri</t>
    </r>
    <r>
      <rPr>
        <sz val="14"/>
        <rFont val="Arial"/>
        <family val="2"/>
      </rPr>
      <t xml:space="preserve"> S/S and associated line</t>
    </r>
  </si>
  <si>
    <r>
      <t xml:space="preserve">2x20MVA, 132/33kV Grid S/S at </t>
    </r>
    <r>
      <rPr>
        <b/>
        <sz val="14"/>
        <rFont val="Arial"/>
        <family val="2"/>
      </rPr>
      <t>Boriguma</t>
    </r>
    <r>
      <rPr>
        <sz val="14"/>
        <rFont val="Arial"/>
        <family val="2"/>
      </rPr>
      <t xml:space="preserve">  and associated   line</t>
    </r>
  </si>
  <si>
    <r>
      <t xml:space="preserve">132kV </t>
    </r>
    <r>
      <rPr>
        <b/>
        <sz val="14"/>
        <rFont val="Arial"/>
        <family val="2"/>
      </rPr>
      <t>Jayanagar-Sunabeda</t>
    </r>
    <r>
      <rPr>
        <sz val="14"/>
        <rFont val="Arial"/>
        <family val="2"/>
      </rPr>
      <t xml:space="preserve"> line </t>
    </r>
  </si>
  <si>
    <r>
      <t xml:space="preserve">2x500MVA, 400/220/33kV GIS at </t>
    </r>
    <r>
      <rPr>
        <b/>
        <sz val="14"/>
        <rFont val="Arial"/>
        <family val="2"/>
      </rPr>
      <t>Paradeep</t>
    </r>
    <r>
      <rPr>
        <sz val="14"/>
        <rFont val="Arial"/>
        <family val="2"/>
      </rPr>
      <t xml:space="preserve"> and associated line</t>
    </r>
  </si>
  <si>
    <r>
      <t xml:space="preserve">2X20MVA, 132/33KVGSS at </t>
    </r>
    <r>
      <rPr>
        <b/>
        <sz val="14"/>
        <rFont val="Arial"/>
        <family val="2"/>
      </rPr>
      <t>Brundabahal</t>
    </r>
    <r>
      <rPr>
        <sz val="14"/>
        <rFont val="Arial"/>
        <family val="2"/>
      </rPr>
      <t xml:space="preserve"> with associated line</t>
    </r>
  </si>
  <si>
    <r>
      <t xml:space="preserve">132/33 KV S/S at </t>
    </r>
    <r>
      <rPr>
        <b/>
        <sz val="14"/>
        <rFont val="Arial"/>
        <family val="2"/>
      </rPr>
      <t xml:space="preserve">Tarabha </t>
    </r>
    <r>
      <rPr>
        <sz val="14"/>
        <rFont val="Arial"/>
        <family val="2"/>
      </rPr>
      <t>with associated 132kV LILO Line</t>
    </r>
  </si>
  <si>
    <r>
      <t xml:space="preserve">2x20 MVA, 220/33kV S/S at </t>
    </r>
    <r>
      <rPr>
        <b/>
        <sz val="14"/>
        <rFont val="Arial"/>
        <family val="2"/>
      </rPr>
      <t xml:space="preserve">Dasapalla </t>
    </r>
    <r>
      <rPr>
        <sz val="14"/>
        <rFont val="Arial"/>
        <family val="2"/>
      </rPr>
      <t>with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 xml:space="preserve">associated  line </t>
    </r>
  </si>
  <si>
    <r>
      <t xml:space="preserve">2x160MVA + 1x20MVA, 220/132/33kV S/S at </t>
    </r>
    <r>
      <rPr>
        <b/>
        <sz val="14"/>
        <rFont val="Arial"/>
        <family val="2"/>
      </rPr>
      <t xml:space="preserve">Kiakata </t>
    </r>
    <r>
      <rPr>
        <sz val="14"/>
        <rFont val="Arial"/>
        <family val="2"/>
      </rPr>
      <t xml:space="preserve"> with associated lines</t>
    </r>
  </si>
  <si>
    <r>
      <t xml:space="preserve">2X20MVA, 132/33kV Grid S/S at </t>
    </r>
    <r>
      <rPr>
        <b/>
        <sz val="14"/>
        <rFont val="Arial"/>
        <family val="2"/>
      </rPr>
      <t>Kudaloi, Lakhanpur</t>
    </r>
    <r>
      <rPr>
        <sz val="14"/>
        <rFont val="Arial"/>
        <family val="2"/>
      </rPr>
      <t xml:space="preserve"> with associated lines</t>
    </r>
  </si>
  <si>
    <r>
      <t xml:space="preserve">2X160MVA, 220/132kV and 2X20MVA, 220/33kV Grid S/S, </t>
    </r>
    <r>
      <rPr>
        <b/>
        <sz val="14"/>
        <rFont val="Arial"/>
        <family val="2"/>
      </rPr>
      <t>Turumunga</t>
    </r>
    <r>
      <rPr>
        <sz val="14"/>
        <rFont val="Arial"/>
        <family val="2"/>
      </rPr>
      <t xml:space="preserve"> with associated line.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</si>
  <si>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LILO of one ckt of </t>
    </r>
    <r>
      <rPr>
        <b/>
        <sz val="12"/>
        <rFont val="Arial"/>
        <family val="2"/>
      </rPr>
      <t>Budhipadar-Sundergarh</t>
    </r>
    <r>
      <rPr>
        <sz val="12"/>
        <rFont val="Arial"/>
        <family val="2"/>
      </rPr>
      <t xml:space="preserve"> line at Bamra</t>
    </r>
  </si>
  <si>
    <r>
      <rPr>
        <b/>
        <sz val="12"/>
        <rFont val="Arial"/>
        <family val="2"/>
      </rPr>
      <t xml:space="preserve">132kV </t>
    </r>
    <r>
      <rPr>
        <sz val="12"/>
        <rFont val="Arial"/>
        <family val="2"/>
      </rPr>
      <t xml:space="preserve">SC on DC Tower from </t>
    </r>
    <r>
      <rPr>
        <b/>
        <sz val="12"/>
        <rFont val="Arial"/>
        <family val="2"/>
      </rPr>
      <t>Kantabanji to Patnagarh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</si>
  <si>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SC Line on DC Tower from </t>
    </r>
    <r>
      <rPr>
        <b/>
        <sz val="12"/>
        <rFont val="Arial"/>
        <family val="2"/>
      </rPr>
      <t>Ghense to Padampur</t>
    </r>
  </si>
  <si>
    <r>
      <t xml:space="preserve">132/33kV </t>
    </r>
    <r>
      <rPr>
        <b/>
        <sz val="12"/>
        <rFont val="Arial"/>
        <family val="2"/>
      </rPr>
      <t>Athamallick</t>
    </r>
    <r>
      <rPr>
        <sz val="12"/>
        <rFont val="Arial"/>
        <family val="2"/>
      </rPr>
      <t xml:space="preserve"> S/s with associated line</t>
    </r>
  </si>
  <si>
    <r>
      <rPr>
        <b/>
        <sz val="12"/>
        <rFont val="Arial"/>
        <family val="2"/>
      </rPr>
      <t xml:space="preserve">220kV Balimela_Jayanagar </t>
    </r>
    <r>
      <rPr>
        <sz val="12"/>
        <rFont val="Arial"/>
        <family val="2"/>
      </rPr>
      <t xml:space="preserve">LILO at </t>
    </r>
    <r>
      <rPr>
        <b/>
        <sz val="12"/>
        <rFont val="Arial"/>
        <family val="2"/>
      </rPr>
      <t xml:space="preserve">Govindpalli 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</si>
  <si>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LILO of </t>
    </r>
    <r>
      <rPr>
        <b/>
        <sz val="12"/>
        <rFont val="Arial"/>
        <family val="2"/>
      </rPr>
      <t>Chhend-Adhunik</t>
    </r>
    <r>
      <rPr>
        <sz val="12"/>
        <rFont val="Arial"/>
        <family val="2"/>
      </rPr>
      <t xml:space="preserve"> Line at </t>
    </r>
    <r>
      <rPr>
        <b/>
        <sz val="12"/>
        <rFont val="Arial"/>
        <family val="2"/>
      </rPr>
      <t>Kuanramunda</t>
    </r>
  </si>
  <si>
    <r>
      <t xml:space="preserve">132/33kV </t>
    </r>
    <r>
      <rPr>
        <b/>
        <sz val="12"/>
        <rFont val="Arial"/>
        <family val="2"/>
      </rPr>
      <t>Agalpur(Rampur)</t>
    </r>
    <r>
      <rPr>
        <sz val="12"/>
        <rFont val="Arial"/>
        <family val="2"/>
      </rPr>
      <t xml:space="preserve"> S/s with SAS with associated line</t>
    </r>
  </si>
  <si>
    <r>
      <t xml:space="preserve">220/33kV S/s at </t>
    </r>
    <r>
      <rPr>
        <b/>
        <sz val="12"/>
        <rFont val="Arial"/>
        <family val="2"/>
      </rPr>
      <t xml:space="preserve">M. Rampur </t>
    </r>
    <r>
      <rPr>
        <sz val="12"/>
        <rFont val="Arial"/>
        <family val="2"/>
      </rPr>
      <t>with associated line</t>
    </r>
  </si>
  <si>
    <r>
      <t xml:space="preserve">220/33kV S/s at </t>
    </r>
    <r>
      <rPr>
        <b/>
        <sz val="12"/>
        <rFont val="Arial"/>
        <family val="2"/>
      </rPr>
      <t>Chitalo</t>
    </r>
    <r>
      <rPr>
        <sz val="12"/>
        <rFont val="Arial"/>
        <family val="2"/>
      </rPr>
      <t xml:space="preserve"> with associated line</t>
    </r>
  </si>
  <si>
    <r>
      <t xml:space="preserve">132kV line from </t>
    </r>
    <r>
      <rPr>
        <b/>
        <sz val="12"/>
        <rFont val="Arial"/>
        <family val="2"/>
      </rPr>
      <t>Turumunga</t>
    </r>
    <r>
      <rPr>
        <sz val="12"/>
        <rFont val="Arial"/>
        <family val="2"/>
      </rPr>
      <t xml:space="preserve"> to Dhenkikote</t>
    </r>
  </si>
  <si>
    <t>WIP</t>
  </si>
  <si>
    <t xml:space="preserve">Complete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</si>
</sst>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NumberFormat="1" applyFont="1" applyFill="1" applyBorder="1" applyAlignment="1">
      <alignment horizontal="justify" vertical="center" wrapText="1"/>
    </xf>
    <xf numFmtId="43" fontId="5" fillId="0" borderId="1" xfId="1" applyFont="1" applyFill="1" applyBorder="1" applyAlignment="1">
      <alignment vertical="top" wrapText="1"/>
    </xf>
    <xf numFmtId="43" fontId="3" fillId="0" borderId="1" xfId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80" zoomScale="60" zoomScaleNormal="70" workbookViewId="0">
      <selection activeCell="B90" sqref="B90"/>
    </sheetView>
  </sheetViews>
  <sheetFormatPr defaultRowHeight="15" x14ac:dyDescent="0.25"/>
  <cols>
    <col min="1" max="1" width="6" style="4" customWidth="1"/>
    <col min="2" max="2" width="13.85546875" style="4" customWidth="1"/>
    <col min="3" max="3" width="39.85546875" style="7" customWidth="1"/>
    <col min="4" max="4" width="14.5703125" style="4" customWidth="1"/>
    <col min="5" max="5" width="10.140625" style="4" customWidth="1"/>
    <col min="6" max="6" width="9.140625" style="4" customWidth="1"/>
    <col min="7" max="7" width="12.85546875" style="4" customWidth="1"/>
    <col min="8" max="10" width="9.140625" style="7" customWidth="1"/>
    <col min="11" max="11" width="11.42578125" style="4" customWidth="1"/>
    <col min="12" max="12" width="20" style="4" customWidth="1"/>
    <col min="13" max="13" width="8.85546875" style="7" customWidth="1"/>
    <col min="14" max="14" width="9.28515625" style="7" customWidth="1"/>
    <col min="15" max="15" width="11" style="7" customWidth="1"/>
    <col min="16" max="17" width="8.140625" style="7" customWidth="1"/>
    <col min="18" max="18" width="6.7109375" style="7" customWidth="1"/>
    <col min="19" max="19" width="14.5703125" style="4" customWidth="1"/>
    <col min="20" max="20" width="13.7109375" style="11" customWidth="1"/>
    <col min="21" max="22" width="12.7109375" style="4" customWidth="1"/>
    <col min="23" max="23" width="10.28515625" style="7" customWidth="1"/>
    <col min="24" max="16384" width="9.140625" style="7"/>
  </cols>
  <sheetData>
    <row r="1" spans="1:23" s="20" customFormat="1" ht="15.75" x14ac:dyDescent="0.25">
      <c r="A1" s="30" t="s">
        <v>17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3" s="20" customFormat="1" ht="18.75" customHeight="1" x14ac:dyDescent="0.25">
      <c r="A2" s="31" t="s">
        <v>18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s="20" customFormat="1" ht="30" customHeight="1" x14ac:dyDescent="0.25">
      <c r="A3" s="32" t="s">
        <v>0</v>
      </c>
      <c r="B3" s="32" t="s">
        <v>3</v>
      </c>
      <c r="C3" s="30" t="s">
        <v>4</v>
      </c>
      <c r="D3" s="32" t="s">
        <v>60</v>
      </c>
      <c r="E3" s="30" t="s">
        <v>69</v>
      </c>
      <c r="F3" s="30"/>
      <c r="G3" s="30"/>
      <c r="H3" s="30"/>
      <c r="I3" s="30"/>
      <c r="J3" s="30"/>
      <c r="K3" s="30" t="s">
        <v>10</v>
      </c>
      <c r="L3" s="30"/>
      <c r="M3" s="32" t="s">
        <v>72</v>
      </c>
      <c r="N3" s="32"/>
      <c r="O3" s="32"/>
      <c r="P3" s="32"/>
      <c r="Q3" s="32"/>
      <c r="R3" s="32"/>
      <c r="S3" s="30" t="s">
        <v>70</v>
      </c>
      <c r="T3" s="30"/>
      <c r="U3" s="30"/>
      <c r="V3" s="30"/>
      <c r="W3" s="30"/>
    </row>
    <row r="4" spans="1:23" s="20" customFormat="1" ht="75.75" customHeight="1" x14ac:dyDescent="0.25">
      <c r="A4" s="32"/>
      <c r="B4" s="32"/>
      <c r="C4" s="30"/>
      <c r="D4" s="32"/>
      <c r="E4" s="21" t="s">
        <v>6</v>
      </c>
      <c r="F4" s="21" t="s">
        <v>7</v>
      </c>
      <c r="G4" s="1" t="s">
        <v>68</v>
      </c>
      <c r="H4" s="12" t="s">
        <v>44</v>
      </c>
      <c r="I4" s="12" t="s">
        <v>75</v>
      </c>
      <c r="J4" s="20" t="s">
        <v>9</v>
      </c>
      <c r="K4" s="21" t="s">
        <v>11</v>
      </c>
      <c r="L4" s="1" t="s">
        <v>156</v>
      </c>
      <c r="M4" s="20" t="s">
        <v>6</v>
      </c>
      <c r="N4" s="20" t="s">
        <v>7</v>
      </c>
      <c r="O4" s="1" t="s">
        <v>68</v>
      </c>
      <c r="P4" s="12" t="s">
        <v>44</v>
      </c>
      <c r="Q4" s="12" t="s">
        <v>75</v>
      </c>
      <c r="R4" s="20" t="s">
        <v>9</v>
      </c>
      <c r="S4" s="1" t="s">
        <v>30</v>
      </c>
      <c r="T4" s="22" t="s">
        <v>73</v>
      </c>
      <c r="U4" s="1" t="s">
        <v>64</v>
      </c>
      <c r="V4" s="1" t="s">
        <v>71</v>
      </c>
      <c r="W4" s="12" t="s">
        <v>9</v>
      </c>
    </row>
    <row r="5" spans="1:23" ht="137.25" customHeight="1" x14ac:dyDescent="0.25">
      <c r="A5" s="4">
        <v>1</v>
      </c>
      <c r="B5" s="36" t="s">
        <v>22</v>
      </c>
      <c r="C5" s="14" t="s">
        <v>116</v>
      </c>
      <c r="D5" s="4">
        <v>139.19999999999999</v>
      </c>
      <c r="G5" s="4">
        <v>139.19999999999999</v>
      </c>
      <c r="K5" s="8" t="s">
        <v>32</v>
      </c>
      <c r="L5" s="8" t="s">
        <v>155</v>
      </c>
      <c r="O5" s="6">
        <v>66.459999999999994</v>
      </c>
      <c r="S5" s="4">
        <v>16.38</v>
      </c>
      <c r="T5" s="11">
        <v>47.625999999999998</v>
      </c>
      <c r="U5" s="11">
        <v>18</v>
      </c>
      <c r="V5" s="11">
        <f>D5-S5-T5-U5</f>
        <v>57.193999999999988</v>
      </c>
      <c r="W5" s="5">
        <f>SUM(S5+T5+U5+V5)</f>
        <v>139.19999999999999</v>
      </c>
    </row>
    <row r="6" spans="1:23" ht="97.5" customHeight="1" x14ac:dyDescent="0.25">
      <c r="A6" s="4">
        <v>2</v>
      </c>
      <c r="B6" s="36"/>
      <c r="C6" s="14" t="s">
        <v>117</v>
      </c>
      <c r="D6" s="4">
        <v>87.88</v>
      </c>
      <c r="G6" s="4">
        <v>87.88</v>
      </c>
      <c r="K6" s="8" t="s">
        <v>32</v>
      </c>
      <c r="L6" s="8" t="s">
        <v>155</v>
      </c>
      <c r="O6" s="6">
        <v>42.47</v>
      </c>
      <c r="S6" s="4">
        <v>36.22</v>
      </c>
      <c r="T6" s="11">
        <v>14.14</v>
      </c>
      <c r="U6" s="11">
        <v>15</v>
      </c>
      <c r="V6" s="11">
        <f>D6-S6-T6-U6</f>
        <v>22.519999999999996</v>
      </c>
      <c r="W6" s="5">
        <f>SUM(S6+T6+U6+V6)</f>
        <v>87.88</v>
      </c>
    </row>
    <row r="7" spans="1:23" ht="81.75" customHeight="1" x14ac:dyDescent="0.25">
      <c r="A7" s="4">
        <v>3</v>
      </c>
      <c r="B7" s="36"/>
      <c r="C7" s="14" t="s">
        <v>118</v>
      </c>
      <c r="D7" s="37">
        <v>170.65</v>
      </c>
      <c r="G7" s="37">
        <v>170.65</v>
      </c>
      <c r="K7" s="38" t="s">
        <v>31</v>
      </c>
      <c r="L7" s="8" t="s">
        <v>155</v>
      </c>
      <c r="O7" s="37">
        <f>37.02*2</f>
        <v>74.040000000000006</v>
      </c>
      <c r="S7" s="37">
        <v>57.47</v>
      </c>
      <c r="T7" s="39">
        <v>21.96</v>
      </c>
      <c r="U7" s="39">
        <v>55</v>
      </c>
      <c r="V7" s="34">
        <f t="shared" ref="V7" si="0">D7-S7-T7-U7</f>
        <v>36.22</v>
      </c>
      <c r="W7" s="34">
        <f t="shared" ref="W7" si="1">SUM(S7+T7+U7+V7)</f>
        <v>170.65</v>
      </c>
    </row>
    <row r="8" spans="1:23" ht="72" customHeight="1" x14ac:dyDescent="0.25">
      <c r="A8" s="4">
        <v>4</v>
      </c>
      <c r="B8" s="36"/>
      <c r="C8" s="14" t="s">
        <v>119</v>
      </c>
      <c r="D8" s="37"/>
      <c r="G8" s="37"/>
      <c r="K8" s="38"/>
      <c r="L8" s="8" t="s">
        <v>155</v>
      </c>
      <c r="O8" s="37"/>
      <c r="S8" s="37"/>
      <c r="T8" s="39"/>
      <c r="U8" s="39"/>
      <c r="V8" s="35"/>
      <c r="W8" s="35"/>
    </row>
    <row r="9" spans="1:23" ht="88.5" customHeight="1" x14ac:dyDescent="0.25">
      <c r="A9" s="4">
        <v>5</v>
      </c>
      <c r="B9" s="36"/>
      <c r="C9" s="14" t="s">
        <v>120</v>
      </c>
      <c r="D9" s="2" t="s">
        <v>61</v>
      </c>
      <c r="G9" s="2">
        <v>95.34</v>
      </c>
      <c r="K9" s="8" t="s">
        <v>31</v>
      </c>
      <c r="L9" s="8" t="s">
        <v>155</v>
      </c>
      <c r="O9" s="6">
        <v>48.04</v>
      </c>
      <c r="S9" s="2">
        <v>60.63</v>
      </c>
      <c r="T9" s="24">
        <v>35.020000000000003</v>
      </c>
      <c r="U9" s="11">
        <v>15</v>
      </c>
      <c r="W9" s="7">
        <f>60.63+35.02+15-0.31</f>
        <v>110.34</v>
      </c>
    </row>
    <row r="10" spans="1:23" ht="115.5" customHeight="1" x14ac:dyDescent="0.25">
      <c r="A10" s="4">
        <v>6</v>
      </c>
      <c r="B10" s="40" t="s">
        <v>25</v>
      </c>
      <c r="C10" s="13" t="s">
        <v>93</v>
      </c>
      <c r="D10" s="4">
        <f>26.32+0.7</f>
        <v>27.02</v>
      </c>
      <c r="F10" s="6"/>
      <c r="G10" s="6">
        <v>25.32</v>
      </c>
      <c r="H10" s="18"/>
      <c r="I10" s="18">
        <f>D10-G10</f>
        <v>1.6999999999999993</v>
      </c>
      <c r="K10" s="8"/>
      <c r="L10" s="8" t="s">
        <v>155</v>
      </c>
      <c r="O10" s="19">
        <f>G10</f>
        <v>25.32</v>
      </c>
      <c r="P10" s="18"/>
      <c r="Q10" s="25">
        <f>I10</f>
        <v>1.6999999999999993</v>
      </c>
      <c r="S10" s="6">
        <v>26.871168602000001</v>
      </c>
      <c r="T10" s="6">
        <v>0.15</v>
      </c>
      <c r="U10" s="6">
        <v>0</v>
      </c>
      <c r="V10" s="5">
        <f>D10-S10-T10-U10</f>
        <v>-1.1686020000013231E-3</v>
      </c>
      <c r="W10" s="7">
        <f>60.63+35.02+15-0.31</f>
        <v>110.34</v>
      </c>
    </row>
    <row r="11" spans="1:23" ht="100.5" customHeight="1" x14ac:dyDescent="0.25">
      <c r="A11" s="4">
        <v>7</v>
      </c>
      <c r="B11" s="41"/>
      <c r="C11" s="13" t="s">
        <v>95</v>
      </c>
      <c r="D11" s="4">
        <v>39.75</v>
      </c>
      <c r="F11" s="6"/>
      <c r="G11" s="6">
        <f>D11</f>
        <v>39.75</v>
      </c>
      <c r="H11" s="18"/>
      <c r="I11" s="18"/>
      <c r="K11" s="8"/>
      <c r="L11" s="8" t="s">
        <v>155</v>
      </c>
      <c r="O11" s="19">
        <f>G11</f>
        <v>39.75</v>
      </c>
      <c r="P11" s="18"/>
      <c r="S11" s="6">
        <v>12.45160087</v>
      </c>
      <c r="T11" s="6">
        <v>6.2397342999999994</v>
      </c>
      <c r="U11" s="6">
        <v>2.12</v>
      </c>
      <c r="V11" s="5">
        <f>D11-S11-T11-U11</f>
        <v>18.93866483</v>
      </c>
      <c r="W11" s="5">
        <f>S11+T11+U11+V11</f>
        <v>39.75</v>
      </c>
    </row>
    <row r="12" spans="1:23" ht="84.75" customHeight="1" x14ac:dyDescent="0.25">
      <c r="A12" s="4">
        <v>8</v>
      </c>
      <c r="B12" s="42"/>
      <c r="C12" s="14" t="s">
        <v>121</v>
      </c>
      <c r="D12" s="11">
        <v>19.399999999999999</v>
      </c>
      <c r="G12" s="11">
        <v>19.399999999999999</v>
      </c>
      <c r="K12" s="8" t="s">
        <v>33</v>
      </c>
      <c r="L12" s="8" t="s">
        <v>155</v>
      </c>
      <c r="O12" s="6">
        <v>19.399999999999999</v>
      </c>
      <c r="S12" s="4">
        <v>16.23</v>
      </c>
      <c r="T12" s="11">
        <v>2</v>
      </c>
      <c r="U12" s="11">
        <f>D12-S12-T12</f>
        <v>1.1699999999999982</v>
      </c>
      <c r="W12" s="5">
        <f>S12+T12+U12+V12</f>
        <v>19.399999999999999</v>
      </c>
    </row>
    <row r="13" spans="1:23" ht="69" customHeight="1" x14ac:dyDescent="0.25">
      <c r="A13" s="26">
        <v>9</v>
      </c>
      <c r="B13" s="40" t="s">
        <v>24</v>
      </c>
      <c r="C13" s="14" t="s">
        <v>122</v>
      </c>
      <c r="D13" s="4">
        <v>41.82</v>
      </c>
      <c r="G13" s="4">
        <v>41.82</v>
      </c>
      <c r="K13" s="8" t="s">
        <v>34</v>
      </c>
      <c r="L13" s="8" t="s">
        <v>155</v>
      </c>
      <c r="O13" s="6">
        <v>41.82</v>
      </c>
      <c r="S13" s="4">
        <v>24.44</v>
      </c>
      <c r="T13" s="11">
        <v>7.1</v>
      </c>
      <c r="U13" s="11">
        <v>4.33</v>
      </c>
      <c r="V13" s="5">
        <f t="shared" ref="V13:V61" si="2">D13-S13-T13-U13</f>
        <v>5.9499999999999993</v>
      </c>
      <c r="W13" s="5">
        <f>S13+T13+U13+V13</f>
        <v>41.819999999999993</v>
      </c>
    </row>
    <row r="14" spans="1:23" ht="87.75" customHeight="1" x14ac:dyDescent="0.25">
      <c r="A14" s="27">
        <v>10</v>
      </c>
      <c r="B14" s="41"/>
      <c r="C14" s="14" t="s">
        <v>123</v>
      </c>
      <c r="D14" s="4">
        <v>12.84</v>
      </c>
      <c r="G14" s="4">
        <v>12.44</v>
      </c>
      <c r="K14" s="8" t="s">
        <v>35</v>
      </c>
      <c r="L14" s="8" t="s">
        <v>155</v>
      </c>
      <c r="O14" s="6">
        <v>12.44</v>
      </c>
      <c r="S14" s="4">
        <v>5.93</v>
      </c>
      <c r="T14" s="11">
        <v>6.91</v>
      </c>
      <c r="U14" s="11">
        <v>0</v>
      </c>
      <c r="V14" s="5"/>
      <c r="W14" s="5">
        <f>S14+T14+U14+V14</f>
        <v>12.84</v>
      </c>
    </row>
    <row r="15" spans="1:23" ht="90" customHeight="1" x14ac:dyDescent="0.25">
      <c r="A15" s="27">
        <v>11</v>
      </c>
      <c r="B15" s="41"/>
      <c r="C15" s="14" t="s">
        <v>124</v>
      </c>
      <c r="D15" s="4">
        <v>39.090000000000003</v>
      </c>
      <c r="G15" s="4">
        <v>39.08</v>
      </c>
      <c r="K15" s="8" t="s">
        <v>36</v>
      </c>
      <c r="L15" s="8" t="s">
        <v>155</v>
      </c>
      <c r="O15" s="6">
        <v>39.08</v>
      </c>
      <c r="S15" s="4">
        <v>27.79</v>
      </c>
      <c r="T15" s="11">
        <v>5.85</v>
      </c>
      <c r="U15" s="11">
        <v>5.45</v>
      </c>
      <c r="V15" s="5"/>
      <c r="W15" s="5">
        <f t="shared" ref="W15:W62" si="3">S15+T15+U15+V15</f>
        <v>39.090000000000003</v>
      </c>
    </row>
    <row r="16" spans="1:23" ht="90.75" customHeight="1" x14ac:dyDescent="0.25">
      <c r="A16" s="28">
        <v>12</v>
      </c>
      <c r="B16" s="41"/>
      <c r="C16" s="14" t="s">
        <v>125</v>
      </c>
      <c r="D16" s="4">
        <f>44.98+11.1</f>
        <v>56.08</v>
      </c>
      <c r="G16" s="6">
        <f>D16</f>
        <v>56.08</v>
      </c>
      <c r="K16" s="8" t="s">
        <v>74</v>
      </c>
      <c r="L16" s="8" t="s">
        <v>155</v>
      </c>
      <c r="O16" s="25">
        <f>G16</f>
        <v>56.08</v>
      </c>
      <c r="S16" s="4">
        <v>43.93</v>
      </c>
      <c r="T16" s="11">
        <v>4.9400000000000004</v>
      </c>
      <c r="U16" s="11">
        <v>7.21</v>
      </c>
      <c r="V16" s="5"/>
      <c r="W16" s="5">
        <f t="shared" si="3"/>
        <v>56.08</v>
      </c>
    </row>
    <row r="17" spans="1:23" ht="123.75" customHeight="1" x14ac:dyDescent="0.25">
      <c r="A17" s="4">
        <v>13</v>
      </c>
      <c r="B17" s="41"/>
      <c r="C17" s="13" t="s">
        <v>96</v>
      </c>
      <c r="D17" s="4">
        <f>23.2+2.65</f>
        <v>25.849999999999998</v>
      </c>
      <c r="F17" s="6"/>
      <c r="G17" s="6">
        <v>21.31</v>
      </c>
      <c r="H17" s="18"/>
      <c r="I17" s="18"/>
      <c r="K17" s="8"/>
      <c r="L17" s="8" t="s">
        <v>155</v>
      </c>
      <c r="O17" s="19">
        <f>G17</f>
        <v>21.31</v>
      </c>
      <c r="P17" s="18"/>
      <c r="S17" s="6">
        <v>23.85</v>
      </c>
      <c r="T17" s="6">
        <v>2</v>
      </c>
      <c r="U17" s="6">
        <v>0</v>
      </c>
      <c r="V17" s="5">
        <f>D17-S17-T17-U17</f>
        <v>-3.5527136788005009E-15</v>
      </c>
      <c r="W17" s="5">
        <f>S17+T17+U17+V17</f>
        <v>25.849999999999998</v>
      </c>
    </row>
    <row r="18" spans="1:23" ht="66.75" customHeight="1" x14ac:dyDescent="0.25">
      <c r="A18" s="4">
        <v>14</v>
      </c>
      <c r="B18" s="41"/>
      <c r="C18" s="14" t="s">
        <v>97</v>
      </c>
      <c r="D18" s="4">
        <v>38.76</v>
      </c>
      <c r="F18" s="6"/>
      <c r="G18" s="6">
        <f>D18</f>
        <v>38.76</v>
      </c>
      <c r="H18" s="18"/>
      <c r="I18" s="18"/>
      <c r="K18" s="8"/>
      <c r="L18" s="8" t="s">
        <v>155</v>
      </c>
      <c r="O18" s="19">
        <f>G18</f>
        <v>38.76</v>
      </c>
      <c r="P18" s="18"/>
      <c r="S18" s="6">
        <v>35.580894847000003</v>
      </c>
      <c r="T18" s="6">
        <v>3.1793</v>
      </c>
      <c r="U18" s="6">
        <v>0</v>
      </c>
      <c r="V18" s="5">
        <f>D18-S18-T18-U18</f>
        <v>-1.9484700000527155E-4</v>
      </c>
      <c r="W18" s="5">
        <f>S18+T18+U18+V18</f>
        <v>38.76</v>
      </c>
    </row>
    <row r="19" spans="1:23" ht="65.25" customHeight="1" x14ac:dyDescent="0.25">
      <c r="A19" s="4">
        <v>15</v>
      </c>
      <c r="B19" s="42"/>
      <c r="C19" s="13" t="s">
        <v>98</v>
      </c>
      <c r="D19" s="4">
        <v>23.31</v>
      </c>
      <c r="F19" s="6"/>
      <c r="G19" s="6">
        <f>D19</f>
        <v>23.31</v>
      </c>
      <c r="H19" s="18"/>
      <c r="I19" s="18"/>
      <c r="K19" s="8"/>
      <c r="L19" s="8" t="s">
        <v>155</v>
      </c>
      <c r="O19" s="19">
        <f>G19</f>
        <v>23.31</v>
      </c>
      <c r="P19" s="18"/>
      <c r="S19" s="6">
        <v>2.0099999999999998</v>
      </c>
      <c r="T19" s="6">
        <v>2.2199999999999998</v>
      </c>
      <c r="U19" s="6">
        <v>0</v>
      </c>
      <c r="V19" s="5">
        <f>D19-S19-T19-U19</f>
        <v>19.079999999999998</v>
      </c>
      <c r="W19" s="5">
        <f>S19+T19+U19+V19</f>
        <v>23.31</v>
      </c>
    </row>
    <row r="20" spans="1:23" ht="91.5" customHeight="1" x14ac:dyDescent="0.25">
      <c r="A20" s="4">
        <v>16</v>
      </c>
      <c r="B20" s="4" t="s">
        <v>26</v>
      </c>
      <c r="C20" s="14" t="s">
        <v>126</v>
      </c>
      <c r="D20" s="11">
        <f>19.8+1.69</f>
        <v>21.490000000000002</v>
      </c>
      <c r="G20" s="11">
        <f>D20</f>
        <v>21.490000000000002</v>
      </c>
      <c r="K20" s="8" t="s">
        <v>37</v>
      </c>
      <c r="L20" s="8" t="s">
        <v>155</v>
      </c>
      <c r="O20" s="6">
        <f>G20</f>
        <v>21.490000000000002</v>
      </c>
      <c r="S20" s="4">
        <v>18.489999999999998</v>
      </c>
      <c r="T20" s="11">
        <v>3</v>
      </c>
      <c r="U20" s="11">
        <v>0</v>
      </c>
      <c r="V20" s="5"/>
      <c r="W20" s="5">
        <f t="shared" si="3"/>
        <v>21.49</v>
      </c>
    </row>
    <row r="21" spans="1:23" ht="69" customHeight="1" x14ac:dyDescent="0.25">
      <c r="A21" s="4">
        <v>17</v>
      </c>
      <c r="B21" s="43" t="s">
        <v>45</v>
      </c>
      <c r="C21" s="14" t="s">
        <v>127</v>
      </c>
      <c r="D21" s="4">
        <v>41.77</v>
      </c>
      <c r="E21" s="6">
        <f>D21*30%</f>
        <v>12.531000000000001</v>
      </c>
      <c r="F21" s="6">
        <f>D21-E21</f>
        <v>29.239000000000004</v>
      </c>
      <c r="G21" s="7"/>
      <c r="K21" s="8" t="s">
        <v>31</v>
      </c>
      <c r="L21" s="8" t="s">
        <v>155</v>
      </c>
      <c r="M21" s="25">
        <f>E21</f>
        <v>12.531000000000001</v>
      </c>
      <c r="N21" s="4">
        <v>14.15</v>
      </c>
      <c r="O21" s="4"/>
      <c r="S21" s="4">
        <v>7.35</v>
      </c>
      <c r="T21" s="11">
        <v>20</v>
      </c>
      <c r="U21" s="11">
        <v>7</v>
      </c>
      <c r="V21" s="5">
        <f t="shared" si="2"/>
        <v>7.4200000000000017</v>
      </c>
      <c r="W21" s="5">
        <f t="shared" si="3"/>
        <v>41.77</v>
      </c>
    </row>
    <row r="22" spans="1:23" ht="60.75" customHeight="1" x14ac:dyDescent="0.25">
      <c r="A22" s="4">
        <v>18</v>
      </c>
      <c r="B22" s="44"/>
      <c r="C22" s="14" t="s">
        <v>128</v>
      </c>
      <c r="D22" s="4">
        <v>89.5</v>
      </c>
      <c r="E22" s="6">
        <f t="shared" ref="E22:E25" si="4">D22*30%</f>
        <v>26.849999999999998</v>
      </c>
      <c r="F22" s="6">
        <f t="shared" ref="F22:F25" si="5">D22-E22</f>
        <v>62.650000000000006</v>
      </c>
      <c r="G22" s="7"/>
      <c r="K22" s="8" t="s">
        <v>46</v>
      </c>
      <c r="L22" s="8" t="s">
        <v>155</v>
      </c>
      <c r="M22" s="25">
        <f t="shared" ref="M22:M26" si="6">E22</f>
        <v>26.849999999999998</v>
      </c>
      <c r="N22" s="4">
        <v>24.58</v>
      </c>
      <c r="O22" s="4"/>
      <c r="S22" s="4">
        <v>52.71</v>
      </c>
      <c r="T22" s="11">
        <v>29.91</v>
      </c>
      <c r="U22" s="11">
        <v>1.36</v>
      </c>
      <c r="V22" s="5">
        <f t="shared" si="2"/>
        <v>5.5199999999999987</v>
      </c>
      <c r="W22" s="5">
        <f t="shared" si="3"/>
        <v>89.5</v>
      </c>
    </row>
    <row r="23" spans="1:23" ht="59.25" customHeight="1" x14ac:dyDescent="0.25">
      <c r="A23" s="4">
        <v>19</v>
      </c>
      <c r="B23" s="44"/>
      <c r="C23" s="14" t="s">
        <v>129</v>
      </c>
      <c r="D23" s="11">
        <v>52.3</v>
      </c>
      <c r="E23" s="6">
        <f t="shared" si="4"/>
        <v>15.689999999999998</v>
      </c>
      <c r="F23" s="6">
        <f t="shared" si="5"/>
        <v>36.61</v>
      </c>
      <c r="G23" s="7"/>
      <c r="K23" s="8" t="s">
        <v>47</v>
      </c>
      <c r="L23" s="8" t="s">
        <v>155</v>
      </c>
      <c r="M23" s="25">
        <f t="shared" si="6"/>
        <v>15.689999999999998</v>
      </c>
      <c r="N23" s="4">
        <v>15.66</v>
      </c>
      <c r="O23" s="4"/>
      <c r="S23" s="4">
        <v>41.2</v>
      </c>
      <c r="T23" s="11">
        <v>6.1</v>
      </c>
      <c r="U23" s="11">
        <v>2</v>
      </c>
      <c r="V23" s="5">
        <f t="shared" si="2"/>
        <v>2.9999999999999947</v>
      </c>
      <c r="W23" s="5">
        <f t="shared" si="3"/>
        <v>52.3</v>
      </c>
    </row>
    <row r="24" spans="1:23" ht="63" customHeight="1" x14ac:dyDescent="0.25">
      <c r="A24" s="4">
        <v>20</v>
      </c>
      <c r="B24" s="44"/>
      <c r="C24" s="14" t="s">
        <v>130</v>
      </c>
      <c r="D24" s="11">
        <v>26.32</v>
      </c>
      <c r="E24" s="6">
        <f t="shared" si="4"/>
        <v>7.8959999999999999</v>
      </c>
      <c r="F24" s="6">
        <f t="shared" si="5"/>
        <v>18.423999999999999</v>
      </c>
      <c r="G24" s="7"/>
      <c r="K24" s="8" t="s">
        <v>47</v>
      </c>
      <c r="L24" s="8" t="s">
        <v>155</v>
      </c>
      <c r="M24" s="25">
        <f t="shared" si="6"/>
        <v>7.8959999999999999</v>
      </c>
      <c r="N24" s="4">
        <v>10.54</v>
      </c>
      <c r="O24" s="4"/>
      <c r="S24" s="4">
        <v>16.5</v>
      </c>
      <c r="T24" s="11">
        <v>5</v>
      </c>
      <c r="U24" s="11">
        <v>4</v>
      </c>
      <c r="V24" s="5">
        <f t="shared" si="2"/>
        <v>0.82000000000000028</v>
      </c>
      <c r="W24" s="5">
        <f t="shared" si="3"/>
        <v>26.32</v>
      </c>
    </row>
    <row r="25" spans="1:23" ht="70.5" customHeight="1" x14ac:dyDescent="0.25">
      <c r="A25" s="4">
        <v>21</v>
      </c>
      <c r="B25" s="45"/>
      <c r="C25" s="14" t="s">
        <v>131</v>
      </c>
      <c r="D25" s="11">
        <v>36.46</v>
      </c>
      <c r="E25" s="6">
        <f t="shared" si="4"/>
        <v>10.938000000000001</v>
      </c>
      <c r="F25" s="6">
        <f t="shared" si="5"/>
        <v>25.521999999999998</v>
      </c>
      <c r="G25" s="7"/>
      <c r="K25" s="8" t="s">
        <v>48</v>
      </c>
      <c r="L25" s="8" t="s">
        <v>155</v>
      </c>
      <c r="M25" s="25">
        <f t="shared" si="6"/>
        <v>10.938000000000001</v>
      </c>
      <c r="N25" s="4">
        <v>10.99</v>
      </c>
      <c r="O25" s="4"/>
      <c r="S25" s="4">
        <v>3.65</v>
      </c>
      <c r="T25" s="11">
        <v>9.64</v>
      </c>
      <c r="U25" s="11">
        <v>16.010000000000002</v>
      </c>
      <c r="V25" s="5">
        <f t="shared" si="2"/>
        <v>7.16</v>
      </c>
      <c r="W25" s="5">
        <f t="shared" si="3"/>
        <v>36.460000000000008</v>
      </c>
    </row>
    <row r="26" spans="1:23" ht="75.75" customHeight="1" x14ac:dyDescent="0.25">
      <c r="A26" s="4">
        <v>22</v>
      </c>
      <c r="B26" s="10" t="s">
        <v>75</v>
      </c>
      <c r="C26" s="14" t="s">
        <v>132</v>
      </c>
      <c r="D26" s="11">
        <v>41.53</v>
      </c>
      <c r="E26" s="6">
        <v>0</v>
      </c>
      <c r="F26" s="6">
        <f>D26*70%</f>
        <v>29.070999999999998</v>
      </c>
      <c r="G26" s="7"/>
      <c r="I26" s="25">
        <f>D26-F26</f>
        <v>12.459000000000003</v>
      </c>
      <c r="K26" s="8" t="s">
        <v>32</v>
      </c>
      <c r="L26" s="8" t="s">
        <v>155</v>
      </c>
      <c r="M26" s="25">
        <f t="shared" si="6"/>
        <v>0</v>
      </c>
      <c r="O26" s="4"/>
      <c r="P26" s="7">
        <v>13.08</v>
      </c>
      <c r="S26" s="4">
        <v>22.96</v>
      </c>
      <c r="T26" s="11">
        <v>5.98</v>
      </c>
      <c r="U26" s="11">
        <v>2</v>
      </c>
      <c r="V26" s="5">
        <f t="shared" si="2"/>
        <v>10.59</v>
      </c>
      <c r="W26" s="5">
        <f t="shared" si="3"/>
        <v>41.53</v>
      </c>
    </row>
    <row r="27" spans="1:23" ht="73.5" customHeight="1" x14ac:dyDescent="0.25">
      <c r="A27" s="4">
        <v>23</v>
      </c>
      <c r="B27" s="33" t="s">
        <v>49</v>
      </c>
      <c r="C27" s="14" t="s">
        <v>133</v>
      </c>
      <c r="D27" s="11">
        <v>89.3</v>
      </c>
      <c r="E27" s="6">
        <v>23.17</v>
      </c>
      <c r="F27" s="18">
        <f>D27-E27</f>
        <v>66.13</v>
      </c>
      <c r="G27" s="7"/>
      <c r="K27" s="8" t="s">
        <v>37</v>
      </c>
      <c r="L27" s="8" t="s">
        <v>155</v>
      </c>
      <c r="M27" s="6">
        <v>23.170969572049557</v>
      </c>
      <c r="N27" s="6">
        <v>49.424445972280004</v>
      </c>
      <c r="O27" s="6"/>
      <c r="S27" s="4">
        <v>71.42</v>
      </c>
      <c r="T27" s="11">
        <v>17.88</v>
      </c>
      <c r="U27" s="11">
        <v>0</v>
      </c>
      <c r="V27" s="5"/>
      <c r="W27" s="5">
        <f t="shared" si="3"/>
        <v>89.3</v>
      </c>
    </row>
    <row r="28" spans="1:23" ht="51" customHeight="1" x14ac:dyDescent="0.25">
      <c r="A28" s="4">
        <v>24</v>
      </c>
      <c r="B28" s="33"/>
      <c r="C28" s="14" t="s">
        <v>134</v>
      </c>
      <c r="D28" s="11">
        <v>138.94</v>
      </c>
      <c r="E28" s="6">
        <v>37.429382827565128</v>
      </c>
      <c r="F28" s="18">
        <f t="shared" ref="F28:F31" si="7">D28-E28</f>
        <v>101.51061717243488</v>
      </c>
      <c r="G28" s="7"/>
      <c r="K28" s="8" t="s">
        <v>50</v>
      </c>
      <c r="L28" s="8" t="s">
        <v>155</v>
      </c>
      <c r="M28" s="6">
        <v>37.429382827565128</v>
      </c>
      <c r="N28" s="6">
        <v>63.646969972434867</v>
      </c>
      <c r="O28" s="6"/>
      <c r="S28" s="4">
        <v>110.27</v>
      </c>
      <c r="T28" s="11">
        <v>4.0599999999999996</v>
      </c>
      <c r="U28" s="11">
        <f>D28-S28-T28</f>
        <v>24.610000000000003</v>
      </c>
      <c r="V28" s="5">
        <f t="shared" si="2"/>
        <v>0</v>
      </c>
      <c r="W28" s="5">
        <f t="shared" si="3"/>
        <v>138.94</v>
      </c>
    </row>
    <row r="29" spans="1:23" ht="54.75" customHeight="1" x14ac:dyDescent="0.25">
      <c r="A29" s="4">
        <v>25</v>
      </c>
      <c r="B29" s="33"/>
      <c r="C29" s="14" t="s">
        <v>135</v>
      </c>
      <c r="D29" s="11">
        <f>48.02+3.62</f>
        <v>51.64</v>
      </c>
      <c r="E29" s="6">
        <v>16.790090160999434</v>
      </c>
      <c r="F29" s="18">
        <f t="shared" si="7"/>
        <v>34.849909839000567</v>
      </c>
      <c r="G29" s="7"/>
      <c r="K29" s="8" t="s">
        <v>51</v>
      </c>
      <c r="L29" s="8" t="s">
        <v>155</v>
      </c>
      <c r="M29" s="6">
        <v>16.790090160999434</v>
      </c>
      <c r="N29" s="6">
        <v>28.550787739000569</v>
      </c>
      <c r="O29" s="6"/>
      <c r="S29" s="4">
        <v>50.64</v>
      </c>
      <c r="T29" s="11">
        <v>1</v>
      </c>
      <c r="U29" s="11"/>
      <c r="V29" s="5"/>
      <c r="W29" s="5">
        <f t="shared" si="3"/>
        <v>51.64</v>
      </c>
    </row>
    <row r="30" spans="1:23" ht="51" customHeight="1" x14ac:dyDescent="0.25">
      <c r="A30" s="4">
        <v>26</v>
      </c>
      <c r="B30" s="33"/>
      <c r="C30" s="14" t="s">
        <v>136</v>
      </c>
      <c r="D30" s="11">
        <v>35.113</v>
      </c>
      <c r="E30" s="6">
        <v>7.5883887239028613</v>
      </c>
      <c r="F30" s="18">
        <f t="shared" si="7"/>
        <v>27.52461127609714</v>
      </c>
      <c r="G30" s="7"/>
      <c r="K30" s="3" t="s">
        <v>59</v>
      </c>
      <c r="L30" s="8" t="s">
        <v>155</v>
      </c>
      <c r="M30" s="6">
        <v>7.5883887239028613</v>
      </c>
      <c r="N30" s="6">
        <v>13.083357407192604</v>
      </c>
      <c r="O30" s="6"/>
      <c r="S30" s="4">
        <v>22.93</v>
      </c>
      <c r="T30" s="11">
        <v>8</v>
      </c>
      <c r="U30" s="11">
        <v>0.1</v>
      </c>
      <c r="V30" s="5">
        <f t="shared" si="2"/>
        <v>4.0830000000000002</v>
      </c>
      <c r="W30" s="5">
        <f t="shared" si="3"/>
        <v>35.113</v>
      </c>
    </row>
    <row r="31" spans="1:23" ht="51.75" customHeight="1" x14ac:dyDescent="0.25">
      <c r="A31" s="4">
        <v>27</v>
      </c>
      <c r="B31" s="33"/>
      <c r="C31" s="14" t="s">
        <v>137</v>
      </c>
      <c r="D31" s="11">
        <f>24.97+1.41</f>
        <v>26.38</v>
      </c>
      <c r="E31" s="6">
        <v>7.7289206128123018</v>
      </c>
      <c r="F31" s="18">
        <f t="shared" si="7"/>
        <v>18.651079387187696</v>
      </c>
      <c r="G31" s="7"/>
      <c r="K31" s="8" t="s">
        <v>52</v>
      </c>
      <c r="L31" s="8" t="s">
        <v>155</v>
      </c>
      <c r="M31" s="6">
        <v>7.7289206128123018</v>
      </c>
      <c r="N31" s="6">
        <v>13.162707565241565</v>
      </c>
      <c r="O31" s="6"/>
      <c r="S31" s="4">
        <v>24.48</v>
      </c>
      <c r="T31" s="11">
        <v>1</v>
      </c>
      <c r="U31" s="11">
        <v>0.9</v>
      </c>
      <c r="V31" s="5"/>
      <c r="W31" s="5">
        <f t="shared" si="3"/>
        <v>26.38</v>
      </c>
    </row>
    <row r="32" spans="1:23" ht="54" x14ac:dyDescent="0.25">
      <c r="A32" s="4">
        <v>28</v>
      </c>
      <c r="B32" s="2" t="s">
        <v>94</v>
      </c>
      <c r="C32" s="14" t="s">
        <v>138</v>
      </c>
      <c r="D32" s="11">
        <v>686.82</v>
      </c>
      <c r="E32" s="4">
        <f>186.24+5</f>
        <v>191.24</v>
      </c>
      <c r="F32" s="11">
        <f>D32-E32</f>
        <v>495.58000000000004</v>
      </c>
      <c r="G32" s="7"/>
      <c r="K32" s="3" t="s">
        <v>53</v>
      </c>
      <c r="L32" s="8" t="s">
        <v>155</v>
      </c>
      <c r="O32" s="4">
        <v>186.24</v>
      </c>
      <c r="S32" s="4">
        <f>0.01+0.38</f>
        <v>0.39</v>
      </c>
      <c r="T32" s="11">
        <f>0.2+69.21+30.35</f>
        <v>99.759999999999991</v>
      </c>
      <c r="U32" s="24">
        <f>10+50+50</f>
        <v>110</v>
      </c>
      <c r="V32" s="5">
        <f t="shared" si="2"/>
        <v>476.67000000000007</v>
      </c>
      <c r="W32" s="5">
        <f t="shared" si="3"/>
        <v>686.82</v>
      </c>
    </row>
    <row r="33" spans="1:23" ht="75.75" customHeight="1" x14ac:dyDescent="0.25">
      <c r="A33" s="37">
        <v>29</v>
      </c>
      <c r="B33" s="36" t="s">
        <v>54</v>
      </c>
      <c r="C33" s="14" t="s">
        <v>139</v>
      </c>
      <c r="D33" s="11">
        <v>45.54</v>
      </c>
      <c r="E33" s="11">
        <v>58.12</v>
      </c>
      <c r="K33" s="8" t="s">
        <v>1</v>
      </c>
      <c r="L33" s="8" t="s">
        <v>155</v>
      </c>
      <c r="O33" s="4">
        <v>58.12</v>
      </c>
      <c r="S33" s="4">
        <v>5.32</v>
      </c>
      <c r="T33" s="11">
        <v>17.04</v>
      </c>
      <c r="U33" s="11">
        <v>14.7</v>
      </c>
      <c r="V33" s="5">
        <f t="shared" si="2"/>
        <v>8.48</v>
      </c>
      <c r="W33" s="5">
        <f t="shared" si="3"/>
        <v>45.540000000000006</v>
      </c>
    </row>
    <row r="34" spans="1:23" ht="66.75" customHeight="1" x14ac:dyDescent="0.25">
      <c r="A34" s="37"/>
      <c r="B34" s="36"/>
      <c r="C34" s="14" t="s">
        <v>140</v>
      </c>
      <c r="D34" s="11">
        <v>26.53</v>
      </c>
      <c r="E34" s="11">
        <v>26.53</v>
      </c>
      <c r="K34" s="8" t="s">
        <v>38</v>
      </c>
      <c r="L34" s="8" t="s">
        <v>155</v>
      </c>
      <c r="O34" s="4">
        <v>13.69</v>
      </c>
      <c r="S34" s="4">
        <v>1.44</v>
      </c>
      <c r="T34" s="11">
        <v>10</v>
      </c>
      <c r="U34" s="11">
        <v>12</v>
      </c>
      <c r="V34" s="5">
        <f t="shared" si="2"/>
        <v>3.09</v>
      </c>
      <c r="W34" s="5">
        <f t="shared" si="3"/>
        <v>26.529999999999998</v>
      </c>
    </row>
    <row r="35" spans="1:23" ht="51" customHeight="1" x14ac:dyDescent="0.25">
      <c r="A35" s="4">
        <v>30</v>
      </c>
      <c r="B35" s="40" t="s">
        <v>23</v>
      </c>
      <c r="C35" s="14" t="s">
        <v>141</v>
      </c>
      <c r="D35" s="4">
        <f>59.26+1.95</f>
        <v>61.21</v>
      </c>
      <c r="F35" s="6">
        <f>D35*70%</f>
        <v>42.847000000000001</v>
      </c>
      <c r="G35" s="6"/>
      <c r="H35" s="18">
        <f>57/7</f>
        <v>8.1428571428571423</v>
      </c>
      <c r="I35" s="18">
        <f>D35-F35-H35</f>
        <v>10.220142857142857</v>
      </c>
      <c r="J35" s="7">
        <f>SUM(E35:I35)</f>
        <v>61.210000000000008</v>
      </c>
      <c r="K35" s="8" t="s">
        <v>40</v>
      </c>
      <c r="L35" s="8" t="s">
        <v>155</v>
      </c>
      <c r="N35" s="5">
        <v>28.419999999999998</v>
      </c>
      <c r="O35" s="6"/>
      <c r="P35" s="18">
        <f>57/7</f>
        <v>8.1428571428571423</v>
      </c>
      <c r="S35" s="4">
        <v>40.6</v>
      </c>
      <c r="T35" s="11">
        <v>10</v>
      </c>
      <c r="U35" s="11">
        <v>10.61</v>
      </c>
      <c r="V35" s="5"/>
      <c r="W35" s="5">
        <f t="shared" si="3"/>
        <v>61.21</v>
      </c>
    </row>
    <row r="36" spans="1:23" ht="54" x14ac:dyDescent="0.25">
      <c r="A36" s="4">
        <v>31</v>
      </c>
      <c r="B36" s="41"/>
      <c r="C36" s="14" t="s">
        <v>142</v>
      </c>
      <c r="D36" s="4">
        <v>174.81</v>
      </c>
      <c r="F36" s="6">
        <f t="shared" ref="F36:F38" si="8">D36*70%</f>
        <v>122.36699999999999</v>
      </c>
      <c r="G36" s="6"/>
      <c r="H36" s="18">
        <f t="shared" ref="H36:H38" si="9">57/7</f>
        <v>8.1428571428571423</v>
      </c>
      <c r="I36" s="18">
        <f t="shared" ref="I36:I46" si="10">D36-F36-H36</f>
        <v>44.300142857142873</v>
      </c>
      <c r="J36" s="7">
        <f t="shared" ref="J36:J38" si="11">SUM(E36:I36)</f>
        <v>174.81</v>
      </c>
      <c r="K36" s="8" t="s">
        <v>40</v>
      </c>
      <c r="L36" s="8" t="s">
        <v>155</v>
      </c>
      <c r="N36" s="7">
        <v>90.34899999999999</v>
      </c>
      <c r="O36" s="4"/>
      <c r="P36" s="18">
        <f t="shared" ref="P36:P38" si="12">57/7</f>
        <v>8.1428571428571423</v>
      </c>
      <c r="S36" s="4">
        <v>129.07</v>
      </c>
      <c r="T36" s="11">
        <v>25.64</v>
      </c>
      <c r="U36" s="11">
        <v>20.100000000000001</v>
      </c>
      <c r="V36" s="5">
        <f t="shared" si="2"/>
        <v>0</v>
      </c>
      <c r="W36" s="5">
        <f t="shared" si="3"/>
        <v>174.80999999999997</v>
      </c>
    </row>
    <row r="37" spans="1:23" ht="63.75" customHeight="1" x14ac:dyDescent="0.25">
      <c r="A37" s="4">
        <v>32</v>
      </c>
      <c r="B37" s="41"/>
      <c r="C37" s="14" t="s">
        <v>143</v>
      </c>
      <c r="D37" s="4">
        <f>46.42+0.46</f>
        <v>46.88</v>
      </c>
      <c r="F37" s="6">
        <f t="shared" si="8"/>
        <v>32.816000000000003</v>
      </c>
      <c r="G37" s="6"/>
      <c r="H37" s="18">
        <f t="shared" si="9"/>
        <v>8.1428571428571423</v>
      </c>
      <c r="I37" s="18">
        <f t="shared" si="10"/>
        <v>5.9211428571428577</v>
      </c>
      <c r="J37" s="7">
        <f t="shared" si="11"/>
        <v>46.879999999999995</v>
      </c>
      <c r="K37" s="8" t="s">
        <v>39</v>
      </c>
      <c r="L37" s="8" t="s">
        <v>155</v>
      </c>
      <c r="N37" s="7">
        <v>28.923999999999999</v>
      </c>
      <c r="O37" s="4"/>
      <c r="P37" s="18">
        <f t="shared" si="12"/>
        <v>8.1428571428571423</v>
      </c>
      <c r="S37" s="4">
        <v>41.32</v>
      </c>
      <c r="T37" s="11">
        <v>5.42</v>
      </c>
      <c r="U37" s="11">
        <v>0.14000000000000001</v>
      </c>
      <c r="V37" s="5">
        <f t="shared" si="2"/>
        <v>2.3314683517128287E-15</v>
      </c>
      <c r="W37" s="5">
        <f t="shared" si="3"/>
        <v>46.88</v>
      </c>
    </row>
    <row r="38" spans="1:23" ht="73.5" customHeight="1" x14ac:dyDescent="0.25">
      <c r="A38" s="4">
        <v>33</v>
      </c>
      <c r="B38" s="41"/>
      <c r="C38" s="14" t="s">
        <v>144</v>
      </c>
      <c r="D38" s="4">
        <f>103.12+7.39</f>
        <v>110.51</v>
      </c>
      <c r="F38" s="6">
        <f t="shared" si="8"/>
        <v>77.356999999999999</v>
      </c>
      <c r="G38" s="6"/>
      <c r="H38" s="18">
        <f t="shared" si="9"/>
        <v>8.1428571428571423</v>
      </c>
      <c r="I38" s="18">
        <f t="shared" si="10"/>
        <v>25.010142857142863</v>
      </c>
      <c r="J38" s="7">
        <f t="shared" si="11"/>
        <v>110.51</v>
      </c>
      <c r="K38" s="8" t="s">
        <v>31</v>
      </c>
      <c r="L38" s="8" t="s">
        <v>155</v>
      </c>
      <c r="N38" s="7">
        <v>47.795999999999999</v>
      </c>
      <c r="O38" s="4"/>
      <c r="P38" s="18">
        <f t="shared" si="12"/>
        <v>8.1428571428571423</v>
      </c>
      <c r="S38" s="4">
        <v>68.28</v>
      </c>
      <c r="T38" s="11">
        <v>20</v>
      </c>
      <c r="U38" s="11">
        <v>22.23</v>
      </c>
      <c r="V38" s="5">
        <f t="shared" si="2"/>
        <v>0</v>
      </c>
      <c r="W38" s="5">
        <f t="shared" si="3"/>
        <v>110.51</v>
      </c>
    </row>
    <row r="39" spans="1:23" ht="81" customHeight="1" x14ac:dyDescent="0.25">
      <c r="A39" s="4">
        <v>34</v>
      </c>
      <c r="B39" s="41"/>
      <c r="C39" s="13" t="s">
        <v>99</v>
      </c>
      <c r="D39" s="4">
        <v>48.17</v>
      </c>
      <c r="F39" s="6">
        <f>D39*70%</f>
        <v>33.719000000000001</v>
      </c>
      <c r="G39" s="6"/>
      <c r="H39" s="18"/>
      <c r="I39" s="18">
        <f t="shared" si="10"/>
        <v>14.451000000000001</v>
      </c>
      <c r="K39" s="8"/>
      <c r="L39" s="8" t="s">
        <v>155</v>
      </c>
      <c r="N39" s="7">
        <v>47.795999999999999</v>
      </c>
      <c r="O39" s="4"/>
      <c r="P39" s="18"/>
      <c r="S39" s="6">
        <v>39.798772955908532</v>
      </c>
      <c r="T39" s="6">
        <v>1</v>
      </c>
      <c r="U39" s="6">
        <v>0</v>
      </c>
      <c r="V39" s="5">
        <f t="shared" si="2"/>
        <v>7.3712270440914693</v>
      </c>
      <c r="W39" s="5">
        <v>48.17</v>
      </c>
    </row>
    <row r="40" spans="1:23" ht="70.5" customHeight="1" x14ac:dyDescent="0.25">
      <c r="A40" s="4">
        <v>35</v>
      </c>
      <c r="B40" s="41"/>
      <c r="C40" s="13" t="s">
        <v>100</v>
      </c>
      <c r="D40" s="4">
        <f>36.61+0.47</f>
        <v>37.08</v>
      </c>
      <c r="F40" s="6">
        <f t="shared" ref="F40:F46" si="13">D40*70%</f>
        <v>25.955999999999996</v>
      </c>
      <c r="G40" s="6"/>
      <c r="H40" s="18"/>
      <c r="I40" s="18">
        <f t="shared" si="10"/>
        <v>11.124000000000002</v>
      </c>
      <c r="K40" s="8"/>
      <c r="L40" s="8" t="s">
        <v>155</v>
      </c>
      <c r="N40" s="7">
        <v>47.795999999999999</v>
      </c>
      <c r="O40" s="4"/>
      <c r="P40" s="18"/>
      <c r="S40" s="6">
        <v>31.079432870709105</v>
      </c>
      <c r="T40" s="6">
        <v>6</v>
      </c>
      <c r="U40" s="6">
        <v>0</v>
      </c>
      <c r="V40" s="5">
        <f t="shared" si="2"/>
        <v>5.671292908928649E-4</v>
      </c>
      <c r="W40" s="5">
        <v>36.61</v>
      </c>
    </row>
    <row r="41" spans="1:23" ht="62.25" customHeight="1" x14ac:dyDescent="0.25">
      <c r="A41" s="4">
        <v>36</v>
      </c>
      <c r="B41" s="41"/>
      <c r="C41" s="13" t="s">
        <v>101</v>
      </c>
      <c r="D41" s="4">
        <v>46.84</v>
      </c>
      <c r="F41" s="6">
        <f t="shared" si="13"/>
        <v>32.788000000000004</v>
      </c>
      <c r="G41" s="6"/>
      <c r="H41" s="18"/>
      <c r="I41" s="18">
        <f t="shared" si="10"/>
        <v>14.052</v>
      </c>
      <c r="K41" s="8"/>
      <c r="L41" s="8" t="s">
        <v>155</v>
      </c>
      <c r="N41" s="7">
        <v>47.795999999999999</v>
      </c>
      <c r="O41" s="4"/>
      <c r="P41" s="18"/>
      <c r="S41" s="6">
        <v>29.045139388000003</v>
      </c>
      <c r="T41" s="6">
        <v>10.9110412</v>
      </c>
      <c r="U41" s="6">
        <v>1.97</v>
      </c>
      <c r="V41" s="5">
        <v>4.9138194120000014</v>
      </c>
      <c r="W41" s="5">
        <v>46.84</v>
      </c>
    </row>
    <row r="42" spans="1:23" ht="76.5" customHeight="1" x14ac:dyDescent="0.25">
      <c r="A42" s="4">
        <v>37</v>
      </c>
      <c r="B42" s="41"/>
      <c r="C42" s="13" t="s">
        <v>77</v>
      </c>
      <c r="D42" s="4">
        <v>42.71</v>
      </c>
      <c r="F42" s="6">
        <f t="shared" si="13"/>
        <v>29.896999999999998</v>
      </c>
      <c r="G42" s="6"/>
      <c r="H42" s="18"/>
      <c r="I42" s="18">
        <f t="shared" si="10"/>
        <v>12.813000000000002</v>
      </c>
      <c r="K42" s="8"/>
      <c r="L42" s="8" t="s">
        <v>155</v>
      </c>
      <c r="N42" s="7">
        <v>47.795999999999999</v>
      </c>
      <c r="O42" s="4"/>
      <c r="P42" s="18"/>
      <c r="S42" s="6">
        <v>37.257393813</v>
      </c>
      <c r="T42" s="6">
        <v>1</v>
      </c>
      <c r="U42" s="6">
        <v>0</v>
      </c>
      <c r="V42" s="5">
        <f t="shared" si="2"/>
        <v>4.4526061870000007</v>
      </c>
      <c r="W42" s="5">
        <f t="shared" si="3"/>
        <v>42.71</v>
      </c>
    </row>
    <row r="43" spans="1:23" ht="98.25" customHeight="1" x14ac:dyDescent="0.25">
      <c r="A43" s="4">
        <v>38</v>
      </c>
      <c r="B43" s="41"/>
      <c r="C43" s="15" t="s">
        <v>102</v>
      </c>
      <c r="D43" s="4">
        <f>46.8+9.22</f>
        <v>56.019999999999996</v>
      </c>
      <c r="F43" s="6">
        <f t="shared" si="13"/>
        <v>39.213999999999992</v>
      </c>
      <c r="G43" s="6"/>
      <c r="H43" s="18"/>
      <c r="I43" s="18">
        <f t="shared" si="10"/>
        <v>16.806000000000004</v>
      </c>
      <c r="K43" s="8"/>
      <c r="L43" s="8" t="s">
        <v>155</v>
      </c>
      <c r="N43" s="7">
        <v>47.795999999999999</v>
      </c>
      <c r="O43" s="4"/>
      <c r="P43" s="18"/>
      <c r="S43" s="6">
        <v>51.74</v>
      </c>
      <c r="T43" s="6">
        <v>4.2822999999999976</v>
      </c>
      <c r="U43" s="6">
        <v>0</v>
      </c>
      <c r="V43" s="5">
        <f>D43-S43-T43-U43</f>
        <v>-2.3000000000035214E-3</v>
      </c>
      <c r="W43" s="5">
        <f>S43+T43+U43+V43</f>
        <v>56.019999999999996</v>
      </c>
    </row>
    <row r="44" spans="1:23" ht="118.5" customHeight="1" x14ac:dyDescent="0.25">
      <c r="A44" s="4">
        <v>39</v>
      </c>
      <c r="B44" s="41"/>
      <c r="C44" s="15" t="s">
        <v>103</v>
      </c>
      <c r="D44" s="4">
        <f>40.17+1.4</f>
        <v>41.57</v>
      </c>
      <c r="F44" s="6">
        <f t="shared" si="13"/>
        <v>29.098999999999997</v>
      </c>
      <c r="G44" s="6"/>
      <c r="H44" s="18"/>
      <c r="I44" s="18">
        <f t="shared" si="10"/>
        <v>12.471000000000004</v>
      </c>
      <c r="K44" s="8"/>
      <c r="L44" s="8" t="s">
        <v>155</v>
      </c>
      <c r="N44" s="7">
        <v>47.795999999999999</v>
      </c>
      <c r="O44" s="4"/>
      <c r="P44" s="18"/>
      <c r="S44" s="6">
        <v>38.06</v>
      </c>
      <c r="T44" s="6">
        <v>3.5060000000000038</v>
      </c>
      <c r="U44" s="6">
        <v>0</v>
      </c>
      <c r="V44" s="5">
        <f>D44-S44-T44-U44</f>
        <v>3.9999999999942304E-3</v>
      </c>
      <c r="W44" s="5">
        <f>S44+T44+U44+V44</f>
        <v>41.569999999999993</v>
      </c>
    </row>
    <row r="45" spans="1:23" ht="167.25" customHeight="1" x14ac:dyDescent="0.25">
      <c r="A45" s="4">
        <v>40</v>
      </c>
      <c r="B45" s="41"/>
      <c r="C45" s="16" t="s">
        <v>104</v>
      </c>
      <c r="D45" s="4">
        <v>95.45</v>
      </c>
      <c r="F45" s="6">
        <f t="shared" si="13"/>
        <v>66.814999999999998</v>
      </c>
      <c r="G45" s="6"/>
      <c r="H45" s="18"/>
      <c r="I45" s="18">
        <f t="shared" si="10"/>
        <v>28.635000000000005</v>
      </c>
      <c r="K45" s="8"/>
      <c r="L45" s="8" t="s">
        <v>155</v>
      </c>
      <c r="N45" s="7">
        <v>47.795999999999999</v>
      </c>
      <c r="O45" s="4"/>
      <c r="P45" s="18"/>
      <c r="S45" s="6">
        <v>82.296275200000011</v>
      </c>
      <c r="T45" s="6">
        <v>4.37</v>
      </c>
      <c r="U45" s="6">
        <v>1</v>
      </c>
      <c r="V45" s="5">
        <f>D45-S45-T45-U45</f>
        <v>7.783724799999991</v>
      </c>
      <c r="W45" s="5">
        <f>S45+T45+U45+V45</f>
        <v>95.45</v>
      </c>
    </row>
    <row r="46" spans="1:23" ht="77.25" customHeight="1" x14ac:dyDescent="0.25">
      <c r="A46" s="4">
        <v>41</v>
      </c>
      <c r="B46" s="42"/>
      <c r="C46" s="14" t="s">
        <v>105</v>
      </c>
      <c r="D46" s="4">
        <v>41.43</v>
      </c>
      <c r="F46" s="6">
        <f t="shared" si="13"/>
        <v>29.000999999999998</v>
      </c>
      <c r="G46" s="6"/>
      <c r="H46" s="18"/>
      <c r="I46" s="18">
        <f t="shared" si="10"/>
        <v>12.429000000000002</v>
      </c>
      <c r="K46" s="8"/>
      <c r="L46" s="8" t="s">
        <v>155</v>
      </c>
      <c r="N46" s="7">
        <v>47.795999999999999</v>
      </c>
      <c r="O46" s="4"/>
      <c r="P46" s="18"/>
      <c r="S46" s="6">
        <v>37.2951835</v>
      </c>
      <c r="T46" s="6">
        <v>1.4950000000000001</v>
      </c>
      <c r="U46" s="6">
        <v>0</v>
      </c>
      <c r="V46" s="5">
        <f>D46-S46-T46-U46</f>
        <v>2.6398164999999993</v>
      </c>
      <c r="W46" s="5">
        <f>S46+T46+U46+V46</f>
        <v>41.43</v>
      </c>
    </row>
    <row r="47" spans="1:23" ht="144.75" customHeight="1" x14ac:dyDescent="0.25">
      <c r="A47" s="4">
        <v>42</v>
      </c>
      <c r="B47" s="4" t="s">
        <v>88</v>
      </c>
      <c r="C47" s="13" t="s">
        <v>78</v>
      </c>
      <c r="D47" s="4">
        <v>22.47</v>
      </c>
      <c r="F47" s="6"/>
      <c r="G47" s="6"/>
      <c r="H47" s="18"/>
      <c r="I47" s="18">
        <f>D47</f>
        <v>22.47</v>
      </c>
      <c r="K47" s="8"/>
      <c r="L47" s="8" t="s">
        <v>155</v>
      </c>
      <c r="O47" s="4"/>
      <c r="P47" s="18"/>
      <c r="S47" s="6">
        <v>12.936299654000001</v>
      </c>
      <c r="T47" s="6">
        <v>1.38</v>
      </c>
      <c r="U47" s="6">
        <v>0.2</v>
      </c>
      <c r="V47" s="5">
        <f t="shared" si="2"/>
        <v>7.9537003459999971</v>
      </c>
      <c r="W47" s="5">
        <f t="shared" si="3"/>
        <v>22.47</v>
      </c>
    </row>
    <row r="48" spans="1:23" ht="69" customHeight="1" x14ac:dyDescent="0.25">
      <c r="A48" s="4">
        <v>43</v>
      </c>
      <c r="B48" s="4" t="s">
        <v>88</v>
      </c>
      <c r="C48" s="13" t="s">
        <v>79</v>
      </c>
      <c r="D48" s="4">
        <v>8.15</v>
      </c>
      <c r="F48" s="6"/>
      <c r="G48" s="6"/>
      <c r="H48" s="18"/>
      <c r="I48" s="18">
        <f t="shared" ref="I48:I55" si="14">D48</f>
        <v>8.15</v>
      </c>
      <c r="K48" s="8"/>
      <c r="L48" s="8" t="s">
        <v>155</v>
      </c>
      <c r="O48" s="4"/>
      <c r="P48" s="18"/>
      <c r="S48" s="6">
        <v>4.4503969999999992E-3</v>
      </c>
      <c r="T48" s="6">
        <v>5.0019562000000004</v>
      </c>
      <c r="U48" s="6">
        <v>3.14</v>
      </c>
      <c r="V48" s="5">
        <f t="shared" si="2"/>
        <v>3.5934030000004391E-3</v>
      </c>
      <c r="W48" s="5">
        <f t="shared" si="3"/>
        <v>8.15</v>
      </c>
    </row>
    <row r="49" spans="1:23" ht="75" customHeight="1" x14ac:dyDescent="0.25">
      <c r="A49" s="4">
        <v>44</v>
      </c>
      <c r="B49" s="4" t="s">
        <v>88</v>
      </c>
      <c r="C49" s="13" t="s">
        <v>80</v>
      </c>
      <c r="D49" s="4">
        <f>16.46+5.06</f>
        <v>21.52</v>
      </c>
      <c r="F49" s="6"/>
      <c r="G49" s="6"/>
      <c r="H49" s="18"/>
      <c r="I49" s="18">
        <f t="shared" si="14"/>
        <v>21.52</v>
      </c>
      <c r="K49" s="8"/>
      <c r="L49" s="8" t="s">
        <v>155</v>
      </c>
      <c r="O49" s="4"/>
      <c r="P49" s="18"/>
      <c r="S49" s="6">
        <v>14.538146613999999</v>
      </c>
      <c r="T49" s="6">
        <v>6</v>
      </c>
      <c r="U49" s="6">
        <v>0.98</v>
      </c>
      <c r="V49" s="5">
        <f t="shared" si="2"/>
        <v>1.8533860000009561E-3</v>
      </c>
      <c r="W49" s="5">
        <f t="shared" si="3"/>
        <v>21.52</v>
      </c>
    </row>
    <row r="50" spans="1:23" ht="67.5" customHeight="1" x14ac:dyDescent="0.25">
      <c r="A50" s="4">
        <v>45</v>
      </c>
      <c r="B50" s="4" t="s">
        <v>88</v>
      </c>
      <c r="C50" s="13" t="s">
        <v>76</v>
      </c>
      <c r="D50" s="4">
        <f>171.79+3.06</f>
        <v>174.85</v>
      </c>
      <c r="F50" s="6"/>
      <c r="G50" s="6"/>
      <c r="H50" s="18"/>
      <c r="I50" s="18">
        <f t="shared" si="14"/>
        <v>174.85</v>
      </c>
      <c r="K50" s="8"/>
      <c r="L50" s="8" t="s">
        <v>155</v>
      </c>
      <c r="O50" s="4"/>
      <c r="P50" s="18"/>
      <c r="S50" s="6">
        <v>158.78519518900001</v>
      </c>
      <c r="T50" s="6">
        <v>11.06</v>
      </c>
      <c r="U50" s="6">
        <v>5</v>
      </c>
      <c r="V50" s="5"/>
      <c r="W50" s="5">
        <f>S50+T50+U50+V50</f>
        <v>174.84519518900001</v>
      </c>
    </row>
    <row r="51" spans="1:23" ht="48" customHeight="1" x14ac:dyDescent="0.25">
      <c r="A51" s="4">
        <v>46</v>
      </c>
      <c r="B51" s="4" t="s">
        <v>88</v>
      </c>
      <c r="C51" s="13" t="s">
        <v>106</v>
      </c>
      <c r="D51" s="4">
        <v>12.46</v>
      </c>
      <c r="F51" s="6"/>
      <c r="G51" s="6"/>
      <c r="H51" s="18"/>
      <c r="I51" s="18">
        <f t="shared" si="14"/>
        <v>12.46</v>
      </c>
      <c r="K51" s="8"/>
      <c r="L51" s="8" t="s">
        <v>155</v>
      </c>
      <c r="O51" s="4"/>
      <c r="P51" s="18"/>
      <c r="S51" s="6">
        <v>6.3500000000000005</v>
      </c>
      <c r="T51" s="6">
        <v>6</v>
      </c>
      <c r="U51" s="6">
        <v>0.11</v>
      </c>
      <c r="V51" s="5">
        <f>D51-S51-T51-U51</f>
        <v>3.1918911957973251E-16</v>
      </c>
      <c r="W51" s="5">
        <f>S51+T51+U51+V51</f>
        <v>12.46</v>
      </c>
    </row>
    <row r="52" spans="1:23" ht="75" customHeight="1" x14ac:dyDescent="0.25">
      <c r="A52" s="4">
        <v>47</v>
      </c>
      <c r="B52" s="4" t="s">
        <v>88</v>
      </c>
      <c r="C52" s="17" t="s">
        <v>82</v>
      </c>
      <c r="D52" s="4">
        <v>22.58</v>
      </c>
      <c r="F52" s="6"/>
      <c r="G52" s="6"/>
      <c r="H52" s="18"/>
      <c r="I52" s="18">
        <f t="shared" si="14"/>
        <v>22.58</v>
      </c>
      <c r="K52" s="8"/>
      <c r="L52" s="8" t="s">
        <v>155</v>
      </c>
      <c r="O52" s="4"/>
      <c r="P52" s="18"/>
      <c r="S52" s="6">
        <v>0</v>
      </c>
      <c r="T52" s="6">
        <v>6.7739999999999991</v>
      </c>
      <c r="U52" s="6">
        <v>15.805999999999999</v>
      </c>
      <c r="V52" s="5">
        <f>D52-S52-T52-U52</f>
        <v>0</v>
      </c>
      <c r="W52" s="5">
        <f>S52+T52+U52+V52</f>
        <v>22.58</v>
      </c>
    </row>
    <row r="53" spans="1:23" ht="51.75" customHeight="1" x14ac:dyDescent="0.25">
      <c r="A53" s="4">
        <v>48</v>
      </c>
      <c r="B53" s="4" t="s">
        <v>89</v>
      </c>
      <c r="C53" s="13" t="s">
        <v>107</v>
      </c>
      <c r="D53" s="4">
        <f>45.78+5.31</f>
        <v>51.09</v>
      </c>
      <c r="E53" s="6">
        <v>16.796382039409931</v>
      </c>
      <c r="F53" s="6"/>
      <c r="G53" s="6"/>
      <c r="H53" s="18"/>
      <c r="I53" s="18">
        <f t="shared" si="14"/>
        <v>51.09</v>
      </c>
      <c r="K53" s="8"/>
      <c r="L53" s="8" t="s">
        <v>155</v>
      </c>
      <c r="M53" s="6">
        <v>16.796382039409931</v>
      </c>
      <c r="O53" s="4"/>
      <c r="P53" s="18"/>
      <c r="S53" s="6">
        <v>46.092280778999999</v>
      </c>
      <c r="T53" s="6">
        <v>5</v>
      </c>
      <c r="U53" s="6">
        <v>0</v>
      </c>
      <c r="V53" s="5">
        <f t="shared" si="2"/>
        <v>-2.2807789999959027E-3</v>
      </c>
      <c r="W53" s="5">
        <f t="shared" si="3"/>
        <v>51.09</v>
      </c>
    </row>
    <row r="54" spans="1:23" ht="59.25" customHeight="1" x14ac:dyDescent="0.25">
      <c r="A54" s="4">
        <v>49</v>
      </c>
      <c r="B54" s="4" t="s">
        <v>89</v>
      </c>
      <c r="C54" s="13" t="s">
        <v>108</v>
      </c>
      <c r="D54" s="4">
        <v>45.22</v>
      </c>
      <c r="E54" s="6">
        <v>13.494993000969098</v>
      </c>
      <c r="F54" s="6"/>
      <c r="G54" s="6"/>
      <c r="H54" s="18"/>
      <c r="I54" s="18">
        <f t="shared" si="14"/>
        <v>45.22</v>
      </c>
      <c r="K54" s="8"/>
      <c r="L54" s="8" t="s">
        <v>155</v>
      </c>
      <c r="M54" s="6">
        <v>13.494993000969098</v>
      </c>
      <c r="O54" s="4"/>
      <c r="P54" s="18"/>
      <c r="S54" s="6">
        <v>24.008285106999999</v>
      </c>
      <c r="T54" s="6">
        <v>7.8</v>
      </c>
      <c r="U54" s="6">
        <v>0</v>
      </c>
      <c r="V54" s="5">
        <f t="shared" si="2"/>
        <v>13.411714892999999</v>
      </c>
      <c r="W54" s="5">
        <f t="shared" si="3"/>
        <v>45.22</v>
      </c>
    </row>
    <row r="55" spans="1:23" ht="108.75" customHeight="1" x14ac:dyDescent="0.25">
      <c r="A55" s="4">
        <v>50</v>
      </c>
      <c r="B55" s="4" t="s">
        <v>89</v>
      </c>
      <c r="C55" s="17" t="s">
        <v>81</v>
      </c>
      <c r="D55" s="4">
        <v>48.4</v>
      </c>
      <c r="E55" s="6">
        <v>14.595456013782707</v>
      </c>
      <c r="F55" s="6"/>
      <c r="G55" s="6"/>
      <c r="H55" s="18"/>
      <c r="I55" s="18">
        <f t="shared" si="14"/>
        <v>48.4</v>
      </c>
      <c r="K55" s="8"/>
      <c r="L55" s="8" t="s">
        <v>155</v>
      </c>
      <c r="M55" s="6">
        <v>14.595456013782707</v>
      </c>
      <c r="O55" s="4"/>
      <c r="P55" s="18"/>
      <c r="S55" s="6">
        <v>33.720000000000006</v>
      </c>
      <c r="T55" s="6">
        <v>3.7199999999999989</v>
      </c>
      <c r="U55" s="6">
        <v>0</v>
      </c>
      <c r="V55" s="5">
        <f t="shared" si="2"/>
        <v>10.959999999999994</v>
      </c>
      <c r="W55" s="5">
        <f t="shared" si="3"/>
        <v>48.4</v>
      </c>
    </row>
    <row r="56" spans="1:23" ht="173.25" customHeight="1" x14ac:dyDescent="0.25">
      <c r="A56" s="4">
        <v>51</v>
      </c>
      <c r="B56" s="2" t="s">
        <v>91</v>
      </c>
      <c r="C56" s="15" t="s">
        <v>109</v>
      </c>
      <c r="D56" s="4">
        <v>47.13</v>
      </c>
      <c r="F56" s="6"/>
      <c r="G56" s="6">
        <f>D56/2</f>
        <v>23.565000000000001</v>
      </c>
      <c r="H56" s="18"/>
      <c r="I56" s="18">
        <f>D56-G56</f>
        <v>23.565000000000001</v>
      </c>
      <c r="K56" s="8"/>
      <c r="L56" s="8" t="s">
        <v>155</v>
      </c>
      <c r="O56" s="19">
        <v>45.42</v>
      </c>
      <c r="P56" s="18"/>
      <c r="Q56" s="25">
        <v>0</v>
      </c>
      <c r="S56" s="6">
        <v>34.230000000000004</v>
      </c>
      <c r="T56" s="6">
        <v>12.900000000000002</v>
      </c>
      <c r="U56" s="6">
        <v>0</v>
      </c>
      <c r="V56" s="5">
        <f t="shared" si="2"/>
        <v>-3.5527136788005009E-15</v>
      </c>
      <c r="W56" s="5">
        <f t="shared" si="3"/>
        <v>47.13000000000001</v>
      </c>
    </row>
    <row r="57" spans="1:23" ht="78" customHeight="1" x14ac:dyDescent="0.25">
      <c r="A57" s="4">
        <v>52</v>
      </c>
      <c r="B57" s="4" t="s">
        <v>89</v>
      </c>
      <c r="C57" s="14" t="s">
        <v>110</v>
      </c>
      <c r="D57" s="4">
        <v>38.51</v>
      </c>
      <c r="E57" s="4">
        <v>8.34</v>
      </c>
      <c r="F57" s="6">
        <f>D57</f>
        <v>38.51</v>
      </c>
      <c r="G57" s="6"/>
      <c r="H57" s="18"/>
      <c r="I57" s="18"/>
      <c r="K57" s="8"/>
      <c r="L57" s="8" t="s">
        <v>155</v>
      </c>
      <c r="M57" s="7">
        <f>E57</f>
        <v>8.34</v>
      </c>
      <c r="O57" s="4"/>
      <c r="P57" s="18"/>
      <c r="S57" s="6">
        <v>33.412523059000002</v>
      </c>
      <c r="T57" s="6">
        <v>4.5</v>
      </c>
      <c r="U57" s="6">
        <v>0.6</v>
      </c>
      <c r="V57" s="5">
        <f t="shared" si="2"/>
        <v>-2.5230590000034914E-3</v>
      </c>
      <c r="W57" s="5">
        <f t="shared" si="3"/>
        <v>38.51</v>
      </c>
    </row>
    <row r="58" spans="1:23" ht="71.25" customHeight="1" x14ac:dyDescent="0.25">
      <c r="A58" s="4">
        <v>53</v>
      </c>
      <c r="B58" s="4" t="s">
        <v>90</v>
      </c>
      <c r="C58" s="14" t="s">
        <v>111</v>
      </c>
      <c r="D58" s="4">
        <v>100.41</v>
      </c>
      <c r="E58" s="6">
        <v>33.851876455178612</v>
      </c>
      <c r="F58" s="6">
        <f>D58-E58</f>
        <v>66.558123544821385</v>
      </c>
      <c r="G58" s="6"/>
      <c r="H58" s="18"/>
      <c r="I58" s="18"/>
      <c r="K58" s="8"/>
      <c r="L58" s="8" t="s">
        <v>155</v>
      </c>
      <c r="M58" s="25">
        <f>E58</f>
        <v>33.851876455178612</v>
      </c>
      <c r="N58" s="7">
        <v>66.563582444821392</v>
      </c>
      <c r="O58" s="4"/>
      <c r="P58" s="18"/>
      <c r="S58" s="6">
        <f>100.41-8.02</f>
        <v>92.39</v>
      </c>
      <c r="T58" s="6">
        <v>8.0175999999999998</v>
      </c>
      <c r="U58" s="6">
        <v>0</v>
      </c>
      <c r="V58" s="5"/>
      <c r="W58" s="5"/>
    </row>
    <row r="59" spans="1:23" ht="121.5" customHeight="1" x14ac:dyDescent="0.25">
      <c r="A59" s="4">
        <v>54</v>
      </c>
      <c r="B59" s="4" t="s">
        <v>89</v>
      </c>
      <c r="C59" s="13" t="s">
        <v>112</v>
      </c>
      <c r="D59" s="4">
        <v>66.89</v>
      </c>
      <c r="E59" s="4">
        <v>18.309999999999999</v>
      </c>
      <c r="F59" s="6"/>
      <c r="G59" s="6"/>
      <c r="H59" s="18"/>
      <c r="I59" s="18"/>
      <c r="K59" s="8"/>
      <c r="L59" s="8" t="s">
        <v>155</v>
      </c>
      <c r="M59" s="7">
        <f>E59</f>
        <v>18.309999999999999</v>
      </c>
      <c r="O59" s="4"/>
      <c r="P59" s="18"/>
      <c r="S59" s="6">
        <v>51.14</v>
      </c>
      <c r="T59" s="6">
        <v>2</v>
      </c>
      <c r="U59" s="6">
        <v>0</v>
      </c>
      <c r="V59" s="5">
        <f t="shared" si="2"/>
        <v>13.75</v>
      </c>
      <c r="W59" s="5">
        <f t="shared" si="3"/>
        <v>66.89</v>
      </c>
    </row>
    <row r="60" spans="1:23" ht="131.25" customHeight="1" x14ac:dyDescent="0.25">
      <c r="A60" s="4">
        <v>55</v>
      </c>
      <c r="B60" s="4" t="s">
        <v>89</v>
      </c>
      <c r="C60" s="13" t="s">
        <v>113</v>
      </c>
      <c r="D60" s="4">
        <f>30.69+0.95</f>
        <v>31.64</v>
      </c>
      <c r="E60" s="4">
        <v>11.809626359427158</v>
      </c>
      <c r="F60" s="6"/>
      <c r="G60" s="6"/>
      <c r="H60" s="18"/>
      <c r="I60" s="18"/>
      <c r="K60" s="8"/>
      <c r="L60" s="8" t="s">
        <v>155</v>
      </c>
      <c r="M60" s="7">
        <f t="shared" ref="M60:M62" si="15">E60</f>
        <v>11.809626359427158</v>
      </c>
      <c r="O60" s="4"/>
      <c r="P60" s="18"/>
      <c r="S60" s="6">
        <v>26.64</v>
      </c>
      <c r="T60" s="6">
        <v>5</v>
      </c>
      <c r="U60" s="6">
        <v>0</v>
      </c>
      <c r="V60" s="5">
        <f t="shared" si="2"/>
        <v>0</v>
      </c>
      <c r="W60" s="5">
        <f t="shared" si="3"/>
        <v>31.64</v>
      </c>
    </row>
    <row r="61" spans="1:23" ht="107.25" customHeight="1" x14ac:dyDescent="0.25">
      <c r="A61" s="4">
        <v>56</v>
      </c>
      <c r="B61" s="4" t="s">
        <v>90</v>
      </c>
      <c r="C61" s="13" t="s">
        <v>114</v>
      </c>
      <c r="D61" s="4">
        <f>16.46+0.95</f>
        <v>17.41</v>
      </c>
      <c r="E61" s="6">
        <v>5.8887119995143546</v>
      </c>
      <c r="F61" s="6"/>
      <c r="G61" s="6"/>
      <c r="H61" s="18"/>
      <c r="I61" s="18"/>
      <c r="K61" s="8"/>
      <c r="L61" s="8" t="s">
        <v>155</v>
      </c>
      <c r="M61" s="7">
        <f t="shared" si="15"/>
        <v>5.8887119995143546</v>
      </c>
      <c r="N61" s="18">
        <v>10.698849654948091</v>
      </c>
      <c r="O61" s="4"/>
      <c r="P61" s="18"/>
      <c r="S61" s="6">
        <v>16.807072900000001</v>
      </c>
      <c r="T61" s="6">
        <v>0.5</v>
      </c>
      <c r="U61" s="6">
        <v>0</v>
      </c>
      <c r="V61" s="5">
        <f t="shared" si="2"/>
        <v>0.10292709999999872</v>
      </c>
      <c r="W61" s="5">
        <f t="shared" si="3"/>
        <v>17.41</v>
      </c>
    </row>
    <row r="62" spans="1:23" ht="203.25" customHeight="1" x14ac:dyDescent="0.25">
      <c r="A62" s="4">
        <v>57</v>
      </c>
      <c r="B62" s="4" t="s">
        <v>90</v>
      </c>
      <c r="C62" s="16" t="s">
        <v>115</v>
      </c>
      <c r="D62" s="4">
        <v>94.43</v>
      </c>
      <c r="E62" s="6">
        <v>34.969360928903555</v>
      </c>
      <c r="F62" s="6"/>
      <c r="G62" s="6"/>
      <c r="H62" s="18"/>
      <c r="I62" s="18"/>
      <c r="K62" s="8"/>
      <c r="L62" s="8" t="s">
        <v>155</v>
      </c>
      <c r="M62" s="7">
        <f t="shared" si="15"/>
        <v>34.969360928903555</v>
      </c>
      <c r="N62" s="7">
        <v>59.463814171096445</v>
      </c>
      <c r="O62" s="4"/>
      <c r="P62" s="18"/>
      <c r="S62" s="6">
        <f>94.43-0.99</f>
        <v>93.440000000000012</v>
      </c>
      <c r="T62" s="6">
        <v>0.99</v>
      </c>
      <c r="U62" s="6">
        <v>0</v>
      </c>
      <c r="V62" s="5">
        <v>0</v>
      </c>
      <c r="W62" s="5">
        <f t="shared" si="3"/>
        <v>94.43</v>
      </c>
    </row>
    <row r="63" spans="1:23" s="20" customFormat="1" ht="18.75" customHeight="1" x14ac:dyDescent="0.25">
      <c r="A63" s="31" t="s">
        <v>19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spans="1:23" s="20" customFormat="1" ht="30" customHeight="1" x14ac:dyDescent="0.25">
      <c r="A64" s="32" t="s">
        <v>2</v>
      </c>
      <c r="B64" s="30" t="s">
        <v>3</v>
      </c>
      <c r="C64" s="30" t="s">
        <v>4</v>
      </c>
      <c r="D64" s="32" t="s">
        <v>62</v>
      </c>
      <c r="E64" s="30" t="s">
        <v>5</v>
      </c>
      <c r="F64" s="30"/>
      <c r="G64" s="30"/>
      <c r="H64" s="30"/>
      <c r="I64" s="30"/>
      <c r="J64" s="30"/>
      <c r="K64" s="30" t="s">
        <v>10</v>
      </c>
      <c r="L64" s="30"/>
      <c r="M64" s="30" t="s">
        <v>13</v>
      </c>
      <c r="N64" s="30"/>
      <c r="O64" s="30"/>
      <c r="P64" s="30"/>
      <c r="Q64" s="30"/>
      <c r="R64" s="30"/>
      <c r="S64" s="30" t="s">
        <v>15</v>
      </c>
      <c r="T64" s="30"/>
      <c r="U64" s="30"/>
      <c r="V64" s="30"/>
      <c r="W64" s="30"/>
    </row>
    <row r="65" spans="1:23" s="20" customFormat="1" ht="31.5" x14ac:dyDescent="0.25">
      <c r="A65" s="32"/>
      <c r="B65" s="30"/>
      <c r="C65" s="30"/>
      <c r="D65" s="32"/>
      <c r="E65" s="21" t="s">
        <v>6</v>
      </c>
      <c r="F65" s="21" t="s">
        <v>7</v>
      </c>
      <c r="G65" s="21" t="s">
        <v>8</v>
      </c>
      <c r="H65" s="20" t="s">
        <v>14</v>
      </c>
      <c r="J65" s="20" t="s">
        <v>9</v>
      </c>
      <c r="K65" s="21" t="s">
        <v>11</v>
      </c>
      <c r="L65" s="21" t="s">
        <v>12</v>
      </c>
      <c r="M65" s="20" t="s">
        <v>6</v>
      </c>
      <c r="N65" s="20" t="s">
        <v>7</v>
      </c>
      <c r="O65" s="20" t="s">
        <v>8</v>
      </c>
      <c r="P65" s="20" t="s">
        <v>14</v>
      </c>
      <c r="R65" s="20" t="s">
        <v>9</v>
      </c>
      <c r="S65" s="1" t="s">
        <v>20</v>
      </c>
      <c r="T65" s="22" t="s">
        <v>21</v>
      </c>
      <c r="U65" s="21" t="s">
        <v>16</v>
      </c>
      <c r="V65" s="21"/>
      <c r="W65" s="20" t="s">
        <v>9</v>
      </c>
    </row>
    <row r="66" spans="1:23" ht="87.75" customHeight="1" x14ac:dyDescent="0.25">
      <c r="A66" s="4">
        <v>1</v>
      </c>
      <c r="B66" s="37" t="s">
        <v>27</v>
      </c>
      <c r="C66" s="10" t="s">
        <v>145</v>
      </c>
      <c r="D66" s="4">
        <v>31.3</v>
      </c>
      <c r="E66" s="4">
        <f>D66*30%</f>
        <v>9.39</v>
      </c>
      <c r="F66" s="4">
        <f>D66-E66</f>
        <v>21.91</v>
      </c>
      <c r="K66" s="8" t="s">
        <v>41</v>
      </c>
      <c r="L66" s="8" t="s">
        <v>55</v>
      </c>
      <c r="M66" s="6">
        <v>4.9400000000000004</v>
      </c>
      <c r="S66" s="4">
        <v>0</v>
      </c>
      <c r="T66" s="11">
        <v>8.3699999999999992</v>
      </c>
      <c r="U66" s="4">
        <v>15.07</v>
      </c>
      <c r="V66" s="5">
        <f t="shared" ref="V66:V69" si="16">D66-S66-T66-U66</f>
        <v>7.8599999999999994</v>
      </c>
      <c r="W66" s="5">
        <f t="shared" ref="W66:W75" si="17">S66+T66+U66+V66</f>
        <v>31.299999999999997</v>
      </c>
    </row>
    <row r="67" spans="1:23" ht="63" customHeight="1" x14ac:dyDescent="0.25">
      <c r="A67" s="4">
        <v>2</v>
      </c>
      <c r="B67" s="37"/>
      <c r="C67" s="10" t="s">
        <v>146</v>
      </c>
      <c r="D67" s="4">
        <v>24.25</v>
      </c>
      <c r="E67" s="4">
        <f t="shared" ref="E67:E69" si="18">D67*30%</f>
        <v>7.2749999999999995</v>
      </c>
      <c r="F67" s="4">
        <f t="shared" ref="F67:F69" si="19">D67-E67</f>
        <v>16.975000000000001</v>
      </c>
      <c r="K67" s="8" t="s">
        <v>41</v>
      </c>
      <c r="L67" s="8" t="s">
        <v>56</v>
      </c>
      <c r="M67" s="6">
        <v>4.9400000000000004</v>
      </c>
      <c r="S67" s="4">
        <v>0</v>
      </c>
      <c r="T67" s="11">
        <v>2.5</v>
      </c>
      <c r="U67" s="4">
        <v>12</v>
      </c>
      <c r="V67" s="5">
        <f t="shared" si="16"/>
        <v>9.75</v>
      </c>
      <c r="W67" s="5">
        <f t="shared" si="17"/>
        <v>24.25</v>
      </c>
    </row>
    <row r="68" spans="1:23" ht="60" customHeight="1" x14ac:dyDescent="0.25">
      <c r="A68" s="4">
        <v>3</v>
      </c>
      <c r="B68" s="37"/>
      <c r="C68" s="10" t="s">
        <v>147</v>
      </c>
      <c r="D68" s="4">
        <v>22.94</v>
      </c>
      <c r="E68" s="4">
        <f t="shared" si="18"/>
        <v>6.8820000000000006</v>
      </c>
      <c r="F68" s="4">
        <f t="shared" si="19"/>
        <v>16.058</v>
      </c>
      <c r="K68" s="8" t="s">
        <v>42</v>
      </c>
      <c r="L68" s="8" t="s">
        <v>57</v>
      </c>
      <c r="M68" s="6">
        <v>3.96</v>
      </c>
      <c r="S68" s="4">
        <v>0</v>
      </c>
      <c r="T68" s="11">
        <v>2.61</v>
      </c>
      <c r="U68" s="4">
        <v>12</v>
      </c>
      <c r="V68" s="5">
        <f t="shared" si="16"/>
        <v>8.3300000000000018</v>
      </c>
      <c r="W68" s="5">
        <f t="shared" si="17"/>
        <v>22.94</v>
      </c>
    </row>
    <row r="69" spans="1:23" ht="47.25" customHeight="1" x14ac:dyDescent="0.25">
      <c r="A69" s="4">
        <v>4</v>
      </c>
      <c r="B69" s="4" t="s">
        <v>29</v>
      </c>
      <c r="C69" s="10" t="s">
        <v>148</v>
      </c>
      <c r="D69" s="4">
        <v>39.65</v>
      </c>
      <c r="E69" s="4">
        <f t="shared" si="18"/>
        <v>11.895</v>
      </c>
      <c r="F69" s="4">
        <f t="shared" si="19"/>
        <v>27.754999999999999</v>
      </c>
      <c r="K69" s="8" t="s">
        <v>43</v>
      </c>
      <c r="L69" s="8" t="s">
        <v>58</v>
      </c>
      <c r="M69" s="6">
        <v>7.51</v>
      </c>
      <c r="S69" s="4">
        <v>0.11</v>
      </c>
      <c r="T69" s="11">
        <v>2</v>
      </c>
      <c r="U69" s="4">
        <v>15</v>
      </c>
      <c r="V69" s="5">
        <f t="shared" si="16"/>
        <v>22.54</v>
      </c>
      <c r="W69" s="5">
        <f t="shared" si="17"/>
        <v>39.65</v>
      </c>
    </row>
    <row r="70" spans="1:23" ht="62.25" customHeight="1" x14ac:dyDescent="0.25">
      <c r="A70" s="4">
        <v>5</v>
      </c>
      <c r="C70" s="9" t="s">
        <v>92</v>
      </c>
      <c r="K70" s="8"/>
      <c r="L70" s="8"/>
      <c r="M70" s="6"/>
      <c r="U70" s="4">
        <v>50</v>
      </c>
      <c r="V70" s="5"/>
      <c r="W70" s="5">
        <f t="shared" si="17"/>
        <v>50</v>
      </c>
    </row>
    <row r="71" spans="1:23" ht="57" customHeight="1" x14ac:dyDescent="0.25">
      <c r="A71" s="4">
        <v>8</v>
      </c>
      <c r="C71" s="10" t="s">
        <v>83</v>
      </c>
      <c r="K71" s="8"/>
      <c r="L71" s="8"/>
      <c r="M71" s="6"/>
      <c r="S71" s="6">
        <v>0.35575059999999997</v>
      </c>
      <c r="T71" s="6">
        <v>0.5</v>
      </c>
      <c r="U71" s="6">
        <v>0.5</v>
      </c>
      <c r="V71" s="5"/>
      <c r="W71" s="5">
        <f t="shared" si="17"/>
        <v>1.3557505999999999</v>
      </c>
    </row>
    <row r="72" spans="1:23" ht="48" customHeight="1" x14ac:dyDescent="0.25">
      <c r="A72" s="4">
        <v>9</v>
      </c>
      <c r="C72" s="9" t="s">
        <v>84</v>
      </c>
      <c r="K72" s="8"/>
      <c r="L72" s="8"/>
      <c r="M72" s="6"/>
      <c r="S72" s="6">
        <v>0.2499123</v>
      </c>
      <c r="T72" s="6">
        <v>0</v>
      </c>
      <c r="U72" s="6">
        <v>1</v>
      </c>
      <c r="V72" s="5"/>
      <c r="W72" s="5">
        <f t="shared" si="17"/>
        <v>1.2499123000000001</v>
      </c>
    </row>
    <row r="73" spans="1:23" ht="32.25" customHeight="1" x14ac:dyDescent="0.25">
      <c r="A73" s="4">
        <v>10</v>
      </c>
      <c r="C73" s="9" t="s">
        <v>85</v>
      </c>
      <c r="K73" s="8"/>
      <c r="L73" s="8"/>
      <c r="M73" s="6"/>
      <c r="S73" s="6">
        <v>0.30870649999999999</v>
      </c>
      <c r="T73" s="6">
        <v>0</v>
      </c>
      <c r="U73" s="6">
        <v>1</v>
      </c>
      <c r="V73" s="5"/>
      <c r="W73" s="5">
        <f t="shared" si="17"/>
        <v>1.3087065</v>
      </c>
    </row>
    <row r="74" spans="1:23" ht="75.75" customHeight="1" x14ac:dyDescent="0.25">
      <c r="A74" s="4">
        <v>11</v>
      </c>
      <c r="C74" s="9" t="s">
        <v>86</v>
      </c>
      <c r="K74" s="8"/>
      <c r="L74" s="8"/>
      <c r="M74" s="6"/>
      <c r="S74" s="6">
        <v>5.5968941350000003</v>
      </c>
      <c r="T74" s="6">
        <v>0.3</v>
      </c>
      <c r="U74" s="6">
        <v>1.5</v>
      </c>
      <c r="V74" s="5"/>
      <c r="W74" s="5">
        <f t="shared" si="17"/>
        <v>7.3968941350000001</v>
      </c>
    </row>
    <row r="75" spans="1:23" ht="56.25" customHeight="1" x14ac:dyDescent="0.25">
      <c r="A75" s="4">
        <v>12</v>
      </c>
      <c r="C75" s="12" t="s">
        <v>87</v>
      </c>
      <c r="K75" s="8"/>
      <c r="L75" s="8"/>
      <c r="M75" s="6"/>
      <c r="S75" s="6">
        <v>0</v>
      </c>
      <c r="T75" s="6">
        <v>2.5</v>
      </c>
      <c r="U75" s="6">
        <v>0.5</v>
      </c>
      <c r="V75" s="5"/>
      <c r="W75" s="5">
        <f t="shared" si="17"/>
        <v>3</v>
      </c>
    </row>
    <row r="76" spans="1:23" s="20" customFormat="1" ht="18.75" customHeight="1" x14ac:dyDescent="0.25">
      <c r="A76" s="31" t="s">
        <v>28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</row>
    <row r="77" spans="1:23" ht="30" customHeight="1" x14ac:dyDescent="0.25">
      <c r="A77" s="37" t="s">
        <v>2</v>
      </c>
      <c r="B77" s="30" t="s">
        <v>3</v>
      </c>
      <c r="C77" s="30" t="s">
        <v>4</v>
      </c>
      <c r="D77" s="32" t="s">
        <v>65</v>
      </c>
      <c r="E77" s="30" t="s">
        <v>5</v>
      </c>
      <c r="F77" s="30"/>
      <c r="G77" s="30"/>
      <c r="H77" s="30"/>
      <c r="I77" s="30"/>
      <c r="J77" s="30"/>
      <c r="K77" s="30" t="s">
        <v>10</v>
      </c>
      <c r="L77" s="30"/>
      <c r="M77" s="30" t="s">
        <v>13</v>
      </c>
      <c r="N77" s="30"/>
      <c r="O77" s="30"/>
      <c r="P77" s="30"/>
      <c r="Q77" s="30"/>
      <c r="R77" s="30"/>
      <c r="S77" s="30" t="s">
        <v>15</v>
      </c>
      <c r="T77" s="30"/>
      <c r="U77" s="30"/>
      <c r="V77" s="30"/>
      <c r="W77" s="30"/>
    </row>
    <row r="78" spans="1:23" ht="80.25" customHeight="1" x14ac:dyDescent="0.25">
      <c r="A78" s="37"/>
      <c r="B78" s="30"/>
      <c r="C78" s="30"/>
      <c r="D78" s="32"/>
      <c r="E78" s="21" t="s">
        <v>6</v>
      </c>
      <c r="F78" s="21" t="s">
        <v>7</v>
      </c>
      <c r="G78" s="21" t="s">
        <v>8</v>
      </c>
      <c r="H78" s="20" t="s">
        <v>14</v>
      </c>
      <c r="I78" s="20"/>
      <c r="J78" s="20" t="s">
        <v>9</v>
      </c>
      <c r="K78" s="21" t="s">
        <v>11</v>
      </c>
      <c r="L78" s="21" t="s">
        <v>12</v>
      </c>
      <c r="M78" s="20" t="s">
        <v>6</v>
      </c>
      <c r="N78" s="20" t="s">
        <v>7</v>
      </c>
      <c r="O78" s="20" t="s">
        <v>8</v>
      </c>
      <c r="P78" s="20" t="s">
        <v>14</v>
      </c>
      <c r="Q78" s="20"/>
      <c r="R78" s="20" t="s">
        <v>9</v>
      </c>
      <c r="S78" s="21" t="s">
        <v>66</v>
      </c>
      <c r="T78" s="29" t="s">
        <v>63</v>
      </c>
      <c r="U78" s="1" t="s">
        <v>67</v>
      </c>
      <c r="V78" s="1"/>
      <c r="W78" s="20" t="s">
        <v>9</v>
      </c>
    </row>
    <row r="79" spans="1:23" ht="101.25" customHeight="1" x14ac:dyDescent="0.25">
      <c r="A79" s="23">
        <v>1</v>
      </c>
      <c r="B79" s="37" t="s">
        <v>27</v>
      </c>
      <c r="C79" s="10" t="s">
        <v>149</v>
      </c>
      <c r="D79" s="4">
        <f>7.552+24.97</f>
        <v>32.521999999999998</v>
      </c>
      <c r="E79" s="4">
        <f t="shared" ref="E79:E84" si="20">D79*30%</f>
        <v>9.7565999999999988</v>
      </c>
      <c r="F79" s="4">
        <f t="shared" ref="F79:F84" si="21">D79-E79</f>
        <v>22.7654</v>
      </c>
      <c r="M79" s="6">
        <v>1.31</v>
      </c>
      <c r="S79" s="4">
        <v>28.52</v>
      </c>
      <c r="T79" s="11">
        <v>2</v>
      </c>
      <c r="U79" s="2">
        <v>2</v>
      </c>
      <c r="V79" s="5">
        <f t="shared" ref="V79:V84" si="22">D79-S79-T79-U79</f>
        <v>1.9999999999988916E-3</v>
      </c>
      <c r="W79" s="5">
        <f t="shared" ref="W79:W84" si="23">S79+T79+U79+V79</f>
        <v>32.521999999999991</v>
      </c>
    </row>
    <row r="80" spans="1:23" ht="69" customHeight="1" x14ac:dyDescent="0.25">
      <c r="A80" s="23">
        <v>2</v>
      </c>
      <c r="B80" s="37"/>
      <c r="C80" s="10" t="s">
        <v>150</v>
      </c>
      <c r="D80" s="11">
        <v>2.0299999999999998</v>
      </c>
      <c r="E80" s="4">
        <f t="shared" si="20"/>
        <v>0.60899999999999987</v>
      </c>
      <c r="F80" s="4">
        <f t="shared" si="21"/>
        <v>1.4209999999999998</v>
      </c>
      <c r="M80" s="6">
        <v>1.5</v>
      </c>
      <c r="V80" s="5">
        <f t="shared" si="22"/>
        <v>2.0299999999999998</v>
      </c>
      <c r="W80" s="5">
        <f t="shared" si="23"/>
        <v>2.0299999999999998</v>
      </c>
    </row>
    <row r="81" spans="1:23" ht="78" customHeight="1" x14ac:dyDescent="0.25">
      <c r="A81" s="23">
        <v>3</v>
      </c>
      <c r="B81" s="37" t="s">
        <v>29</v>
      </c>
      <c r="C81" s="10" t="s">
        <v>151</v>
      </c>
      <c r="D81" s="4">
        <v>36.75</v>
      </c>
      <c r="E81" s="4">
        <f t="shared" si="20"/>
        <v>11.025</v>
      </c>
      <c r="F81" s="4">
        <f t="shared" si="21"/>
        <v>25.725000000000001</v>
      </c>
      <c r="M81" s="6">
        <v>7.08</v>
      </c>
      <c r="S81" s="4">
        <v>0</v>
      </c>
      <c r="T81" s="11">
        <v>3</v>
      </c>
      <c r="U81" s="4">
        <v>20</v>
      </c>
      <c r="V81" s="5">
        <f t="shared" si="22"/>
        <v>13.75</v>
      </c>
      <c r="W81" s="5">
        <f t="shared" si="23"/>
        <v>36.75</v>
      </c>
    </row>
    <row r="82" spans="1:23" ht="87" customHeight="1" x14ac:dyDescent="0.25">
      <c r="A82" s="23">
        <v>4</v>
      </c>
      <c r="B82" s="37"/>
      <c r="C82" s="10" t="s">
        <v>152</v>
      </c>
      <c r="D82" s="4">
        <v>63.18</v>
      </c>
      <c r="E82" s="4">
        <f t="shared" si="20"/>
        <v>18.954000000000001</v>
      </c>
      <c r="F82" s="4">
        <f t="shared" si="21"/>
        <v>44.225999999999999</v>
      </c>
      <c r="M82" s="6">
        <v>12.18</v>
      </c>
      <c r="S82" s="4">
        <v>0.06</v>
      </c>
      <c r="T82" s="11">
        <v>3.5</v>
      </c>
      <c r="U82" s="4">
        <v>20</v>
      </c>
      <c r="V82" s="5">
        <f t="shared" si="22"/>
        <v>39.619999999999997</v>
      </c>
      <c r="W82" s="5">
        <f t="shared" si="23"/>
        <v>63.179999999999993</v>
      </c>
    </row>
    <row r="83" spans="1:23" ht="51.75" customHeight="1" x14ac:dyDescent="0.25">
      <c r="A83" s="23">
        <v>5</v>
      </c>
      <c r="B83" s="37"/>
      <c r="C83" s="10" t="s">
        <v>153</v>
      </c>
      <c r="D83" s="11">
        <v>90</v>
      </c>
      <c r="E83" s="4">
        <f t="shared" si="20"/>
        <v>27</v>
      </c>
      <c r="F83" s="4">
        <f t="shared" si="21"/>
        <v>63</v>
      </c>
      <c r="M83" s="6">
        <v>17.350000000000001</v>
      </c>
      <c r="V83" s="5">
        <f t="shared" si="22"/>
        <v>90</v>
      </c>
      <c r="W83" s="5">
        <f t="shared" si="23"/>
        <v>90</v>
      </c>
    </row>
    <row r="84" spans="1:23" ht="87.75" customHeight="1" x14ac:dyDescent="0.25">
      <c r="A84" s="23">
        <v>6</v>
      </c>
      <c r="B84" s="37"/>
      <c r="C84" s="10" t="s">
        <v>154</v>
      </c>
      <c r="D84" s="4">
        <v>30.5</v>
      </c>
      <c r="E84" s="4">
        <f t="shared" si="20"/>
        <v>9.15</v>
      </c>
      <c r="F84" s="4">
        <f t="shared" si="21"/>
        <v>21.35</v>
      </c>
      <c r="M84" s="6">
        <v>5.88</v>
      </c>
      <c r="V84" s="5">
        <f t="shared" si="22"/>
        <v>30.5</v>
      </c>
      <c r="W84" s="5">
        <f t="shared" si="23"/>
        <v>30.5</v>
      </c>
    </row>
  </sheetData>
  <autoFilter ref="A3:W84"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</autoFilter>
  <mergeCells count="48">
    <mergeCell ref="A33:A34"/>
    <mergeCell ref="B33:B34"/>
    <mergeCell ref="A63:W63"/>
    <mergeCell ref="A64:A65"/>
    <mergeCell ref="B64:B65"/>
    <mergeCell ref="C64:C65"/>
    <mergeCell ref="B81:B84"/>
    <mergeCell ref="A77:A78"/>
    <mergeCell ref="B77:B78"/>
    <mergeCell ref="B35:B46"/>
    <mergeCell ref="A76:W76"/>
    <mergeCell ref="K64:L64"/>
    <mergeCell ref="M64:R64"/>
    <mergeCell ref="S64:W64"/>
    <mergeCell ref="B79:B80"/>
    <mergeCell ref="B66:B68"/>
    <mergeCell ref="D64:D65"/>
    <mergeCell ref="E64:J64"/>
    <mergeCell ref="M77:R77"/>
    <mergeCell ref="S77:W77"/>
    <mergeCell ref="C77:C78"/>
    <mergeCell ref="D77:D78"/>
    <mergeCell ref="E77:J77"/>
    <mergeCell ref="K77:L77"/>
    <mergeCell ref="B27:B31"/>
    <mergeCell ref="W7:W8"/>
    <mergeCell ref="B5:B9"/>
    <mergeCell ref="D7:D8"/>
    <mergeCell ref="G7:G8"/>
    <mergeCell ref="K7:K8"/>
    <mergeCell ref="O7:O8"/>
    <mergeCell ref="S7:S8"/>
    <mergeCell ref="T7:T8"/>
    <mergeCell ref="U7:U8"/>
    <mergeCell ref="V7:V8"/>
    <mergeCell ref="B10:B12"/>
    <mergeCell ref="B13:B19"/>
    <mergeCell ref="B21:B25"/>
    <mergeCell ref="A1:W1"/>
    <mergeCell ref="A2:W2"/>
    <mergeCell ref="A3:A4"/>
    <mergeCell ref="B3:B4"/>
    <mergeCell ref="C3:C4"/>
    <mergeCell ref="D3:D4"/>
    <mergeCell ref="E3:J3"/>
    <mergeCell ref="K3:L3"/>
    <mergeCell ref="M3:R3"/>
    <mergeCell ref="S3:W3"/>
  </mergeCells>
  <pageMargins left="0.9055118110236221" right="0.11811023622047245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CWIP (FINAL)</vt:lpstr>
      <vt:lpstr>'CWIP (FINAL)'!Print_Titles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2023-01-18T04:47:11Z</dcterms:modified>
</cp:coreProperties>
</file>